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A7826514-A47B-4446-B6C9-BEC889A52AF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E41" i="13"/>
  <c r="J41" i="13" s="1"/>
  <c r="E42" i="13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5" i="13"/>
  <c r="J42" i="13"/>
  <c r="J40" i="13"/>
  <c r="J34" i="13"/>
  <c r="J30" i="13"/>
  <c r="J29" i="13"/>
  <c r="J26" i="13"/>
  <c r="J22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J40" i="11" s="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9" i="15" l="1"/>
  <c r="J59" i="15" s="1"/>
  <c r="H43" i="15"/>
  <c r="J43" i="15" s="1"/>
  <c r="H19" i="15"/>
  <c r="Q61" i="12"/>
  <c r="H55" i="15"/>
  <c r="H51" i="15"/>
  <c r="H47" i="15"/>
  <c r="H39" i="15"/>
  <c r="H35" i="15"/>
  <c r="J35" i="15" s="1"/>
  <c r="H31" i="15"/>
  <c r="H27" i="15"/>
  <c r="J27" i="15" s="1"/>
  <c r="H23" i="15"/>
  <c r="H15" i="15"/>
  <c r="J58" i="11"/>
  <c r="E58" i="15"/>
  <c r="J58" i="15" s="1"/>
  <c r="J46" i="11"/>
  <c r="E46" i="15"/>
  <c r="J46" i="15" s="1"/>
  <c r="J34" i="11"/>
  <c r="E34" i="15"/>
  <c r="J54" i="11"/>
  <c r="E54" i="15"/>
  <c r="J54" i="15" s="1"/>
  <c r="J42" i="11"/>
  <c r="E42" i="15"/>
  <c r="J42" i="15" s="1"/>
  <c r="J30" i="11"/>
  <c r="E30" i="15"/>
  <c r="J30" i="15" s="1"/>
  <c r="J18" i="11"/>
  <c r="E18" i="15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J57" i="15" s="1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50" i="15" s="1"/>
  <c r="J26" i="11"/>
  <c r="E26" i="15"/>
  <c r="J22" i="11"/>
  <c r="E22" i="15"/>
  <c r="J14" i="11"/>
  <c r="E14" i="15"/>
  <c r="J14" i="15" s="1"/>
  <c r="Q61" i="14"/>
  <c r="P62" i="14" s="1"/>
  <c r="J55" i="11"/>
  <c r="J38" i="11"/>
  <c r="J57" i="11"/>
  <c r="E57" i="15"/>
  <c r="J49" i="11"/>
  <c r="E49" i="15"/>
  <c r="E45" i="15"/>
  <c r="E37" i="15"/>
  <c r="J37" i="15" s="1"/>
  <c r="E29" i="15"/>
  <c r="J29" i="15" s="1"/>
  <c r="J25" i="11"/>
  <c r="E25" i="15"/>
  <c r="E21" i="15"/>
  <c r="J17" i="11"/>
  <c r="E17" i="15"/>
  <c r="F57" i="15"/>
  <c r="F53" i="15"/>
  <c r="F45" i="15"/>
  <c r="F41" i="15"/>
  <c r="F33" i="15"/>
  <c r="F25" i="15"/>
  <c r="J25" i="15" s="1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56" i="15" s="1"/>
  <c r="J48" i="11"/>
  <c r="E48" i="15"/>
  <c r="E44" i="15"/>
  <c r="E40" i="15"/>
  <c r="J40" i="15" s="1"/>
  <c r="J32" i="11"/>
  <c r="E32" i="15"/>
  <c r="E28" i="15"/>
  <c r="J28" i="15" s="1"/>
  <c r="J24" i="11"/>
  <c r="E24" i="15"/>
  <c r="J16" i="11"/>
  <c r="E16" i="15"/>
  <c r="F12" i="15"/>
  <c r="F64" i="15" s="1"/>
  <c r="F52" i="15"/>
  <c r="F48" i="15"/>
  <c r="F40" i="15"/>
  <c r="F36" i="15"/>
  <c r="F32" i="15"/>
  <c r="F24" i="15"/>
  <c r="F20" i="15"/>
  <c r="G12" i="15"/>
  <c r="G56" i="15"/>
  <c r="G48" i="15"/>
  <c r="G44" i="15"/>
  <c r="G36" i="15"/>
  <c r="G67" i="15" s="1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I12" i="15"/>
  <c r="I64" i="15" s="1"/>
  <c r="H56" i="15"/>
  <c r="H52" i="15"/>
  <c r="H48" i="15"/>
  <c r="H44" i="15"/>
  <c r="H40" i="15"/>
  <c r="H67" i="11"/>
  <c r="H36" i="15"/>
  <c r="H32" i="15"/>
  <c r="J32" i="15" s="1"/>
  <c r="H28" i="15"/>
  <c r="H24" i="15"/>
  <c r="H20" i="15"/>
  <c r="H16" i="15"/>
  <c r="D70" i="14"/>
  <c r="Q64" i="12"/>
  <c r="Q67" i="12"/>
  <c r="G64" i="15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J68" i="14"/>
  <c r="I61" i="11"/>
  <c r="I64" i="11"/>
  <c r="C68" i="14"/>
  <c r="L68" i="14"/>
  <c r="G70" i="14"/>
  <c r="J58" i="13"/>
  <c r="I70" i="14"/>
  <c r="M70" i="14"/>
  <c r="H68" i="14"/>
  <c r="J59" i="11"/>
  <c r="Q64" i="14"/>
  <c r="H65" i="14" s="1"/>
  <c r="J39" i="15"/>
  <c r="O70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O65" i="14"/>
  <c r="J55" i="15"/>
  <c r="J19" i="15"/>
  <c r="J34" i="15"/>
  <c r="J13" i="15"/>
  <c r="J27" i="11"/>
  <c r="J19" i="11"/>
  <c r="J51" i="15"/>
  <c r="J17" i="15"/>
  <c r="J26" i="15"/>
  <c r="J23" i="15"/>
  <c r="J15" i="15"/>
  <c r="J29" i="11"/>
  <c r="J21" i="11"/>
  <c r="J18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O62" i="14" l="1"/>
  <c r="J48" i="15"/>
  <c r="J33" i="15"/>
  <c r="P65" i="14"/>
  <c r="H67" i="15"/>
  <c r="H64" i="15"/>
  <c r="Q70" i="14"/>
  <c r="L71" i="14" s="1"/>
  <c r="J24" i="15"/>
  <c r="G61" i="15"/>
  <c r="J36" i="15"/>
  <c r="J21" i="15"/>
  <c r="J45" i="15"/>
  <c r="E64" i="15"/>
  <c r="H62" i="14"/>
  <c r="I61" i="15"/>
  <c r="I70" i="15" s="1"/>
  <c r="E67" i="15"/>
  <c r="H61" i="15"/>
  <c r="J22" i="15"/>
  <c r="J41" i="15"/>
  <c r="F61" i="15"/>
  <c r="K68" i="14"/>
  <c r="I67" i="15"/>
  <c r="J16" i="15"/>
  <c r="J64" i="15" s="1"/>
  <c r="G65" i="15" s="1"/>
  <c r="J44" i="15"/>
  <c r="J20" i="15"/>
  <c r="J53" i="15"/>
  <c r="F67" i="15"/>
  <c r="O68" i="14"/>
  <c r="J12" i="15"/>
  <c r="J61" i="11"/>
  <c r="H62" i="11" s="1"/>
  <c r="J67" i="13"/>
  <c r="G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G70" i="15"/>
  <c r="F68" i="11"/>
  <c r="M71" i="14"/>
  <c r="N62" i="14"/>
  <c r="I65" i="13"/>
  <c r="F70" i="13"/>
  <c r="J62" i="14"/>
  <c r="H70" i="15"/>
  <c r="F62" i="14"/>
  <c r="F70" i="15"/>
  <c r="F70" i="11"/>
  <c r="C65" i="14"/>
  <c r="N71" i="14"/>
  <c r="H68" i="13"/>
  <c r="F65" i="13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E68" i="11"/>
  <c r="H71" i="14"/>
  <c r="I65" i="14"/>
  <c r="G65" i="14"/>
  <c r="M65" i="14"/>
  <c r="I70" i="11"/>
  <c r="G70" i="13"/>
  <c r="G71" i="13" s="1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71" i="13" l="1"/>
  <c r="E68" i="13"/>
  <c r="I71" i="14"/>
  <c r="J71" i="14"/>
  <c r="O71" i="14"/>
  <c r="F62" i="13"/>
  <c r="F68" i="13"/>
  <c r="I68" i="13"/>
  <c r="G68" i="11"/>
  <c r="J61" i="15"/>
  <c r="J70" i="15" s="1"/>
  <c r="G71" i="15" s="1"/>
  <c r="H65" i="11"/>
  <c r="I68" i="11"/>
  <c r="J67" i="15"/>
  <c r="I68" i="15"/>
  <c r="E68" i="15"/>
  <c r="H68" i="15"/>
  <c r="I71" i="13"/>
  <c r="Q61" i="1"/>
  <c r="G62" i="13"/>
  <c r="G68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F68" i="15"/>
  <c r="H62" i="13"/>
  <c r="E65" i="11"/>
  <c r="H71" i="15"/>
  <c r="I62" i="15"/>
  <c r="E62" i="13"/>
  <c r="H71" i="13"/>
  <c r="B16" i="14"/>
  <c r="A15" i="14"/>
  <c r="F62" i="15" l="1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R168" i="4" s="1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52" i="4"/>
  <c r="R160" i="4"/>
  <c r="R176" i="4"/>
  <c r="R184" i="4"/>
  <c r="R192" i="4"/>
  <c r="F198" i="4"/>
  <c r="F207" i="4" s="1"/>
  <c r="K198" i="4"/>
  <c r="O198" i="4"/>
  <c r="O207" i="4" s="1"/>
  <c r="H201" i="4"/>
  <c r="C201" i="4"/>
  <c r="C198" i="4"/>
  <c r="D198" i="4"/>
  <c r="D207" i="4" s="1"/>
  <c r="G201" i="4"/>
  <c r="G198" i="4"/>
  <c r="G207" i="4" s="1"/>
  <c r="L198" i="4"/>
  <c r="L207" i="4" s="1"/>
  <c r="P201" i="4"/>
  <c r="P198" i="4"/>
  <c r="H198" i="4"/>
  <c r="M198" i="4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M207" i="4"/>
  <c r="P207" i="4"/>
  <c r="K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N142" i="4"/>
  <c r="P142" i="4"/>
  <c r="D142" i="4"/>
  <c r="F142" i="4"/>
  <c r="H142" i="4"/>
  <c r="Q142" i="4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R201" i="4" l="1"/>
  <c r="C202" i="4" s="1"/>
  <c r="D139" i="4"/>
  <c r="G139" i="4"/>
  <c r="O139" i="4"/>
  <c r="C139" i="4"/>
  <c r="Q139" i="4"/>
  <c r="R204" i="4"/>
  <c r="C205" i="4" s="1"/>
  <c r="F139" i="4"/>
  <c r="R198" i="4"/>
  <c r="R207" i="4" s="1"/>
  <c r="P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E202" i="4"/>
  <c r="I202" i="4"/>
  <c r="Q202" i="4"/>
  <c r="M202" i="4"/>
  <c r="D202" i="4"/>
  <c r="F205" i="4"/>
  <c r="J205" i="4"/>
  <c r="N202" i="4"/>
  <c r="J202" i="4"/>
  <c r="O202" i="4"/>
  <c r="K202" i="4"/>
  <c r="F202" i="4"/>
  <c r="P202" i="4"/>
  <c r="L202" i="4"/>
  <c r="G202" i="4"/>
  <c r="K199" i="4"/>
  <c r="C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H205" i="4" l="1"/>
  <c r="K205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<sst xmlns="http://schemas.openxmlformats.org/spreadsheetml/2006/main" count="270" uniqueCount="71">
  <si>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</si>
  <si>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</si>
  <si>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</si>
  <si>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</si>
  <si>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</si>
  <si>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</si>
  <si>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</si>
  <si>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</si>
  <si>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</si>
  <si>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</si>
  <si>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</si>
  <si>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</si>
  <si>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</si>
  <si>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</si>
  <si>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</si>
  <si>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</si>
  <si>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</si>
  <si>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</si>
  <si>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</si>
  <si>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</si>
  <si>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</si>
  <si>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</si>
  <si>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</si>
  <si>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</si>
  <si>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</si>
  <si>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</si>
  <si>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</si>
  <si>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</si>
  <si>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</si>
  <si>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</si>
  <si>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</si>
  <si>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</si>
  <si>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</si>
  <si>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</si>
  <si>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</si>
  <si>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</si>
  <si>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</si>
  <si>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</si>
  <si>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</si>
  <si>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</si>
  <si>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</si>
  <si>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</si>
  <si>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</si>
  <si>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</si>
  <si>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</si>
  <si>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</si>
  <si>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</si>
  <si>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</si>
  <si>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</si>
  <si>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</si>
  <si>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</si>
  <si>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</si>
  <si>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</si>
  <si>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</si>
  <si>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</si>
  <si>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</si>
  <si>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</si>
  <si>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Whiteville</t>
  </si>
  <si>
    <t>N/A</t>
  </si>
  <si>
    <t>The Traffic Group, Inc</t>
  </si>
  <si>
    <t>SR 1437 (Pine Log Road)</t>
  </si>
  <si>
    <t>1032-2217</t>
  </si>
  <si>
    <t>at RR Crossing #629275A</t>
  </si>
  <si>
    <t>629275A</t>
  </si>
  <si>
    <t>26 MPH</t>
  </si>
  <si>
    <t>5 MPH</t>
  </si>
  <si>
    <t>16 MPH</t>
  </si>
  <si>
    <t>11-20 MPH</t>
  </si>
  <si>
    <t>19 MPH</t>
  </si>
  <si>
    <t>25 MPH (O)</t>
  </si>
  <si>
    <t>15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</si>
</sst>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2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89">
        <v>6</v>
      </c>
      <c r="C1" s="89"/>
      <c r="D1" s="89"/>
      <c r="E1" s="8"/>
      <c r="F1" s="73" t="s">
        <v>35</v>
      </c>
      <c r="G1" s="73"/>
      <c r="H1" s="90" t="s">
        <v>69</v>
      </c>
      <c r="I1" s="90"/>
      <c r="J1" s="8"/>
      <c r="K1" s="8"/>
      <c r="L1" s="73" t="s">
        <v>11</v>
      </c>
      <c r="M1" s="73"/>
      <c r="N1" s="73"/>
      <c r="O1" s="85" t="s">
        <v>59</v>
      </c>
      <c r="P1" s="85"/>
      <c r="Q1" s="85"/>
      <c r="R1" s="85"/>
    </row>
    <row r="2" spans="1:18" x14ac:dyDescent="0.2">
      <c r="A2" s="7" t="s">
        <v>2</v>
      </c>
      <c r="B2" s="85" t="s">
        <v>56</v>
      </c>
      <c r="C2" s="85"/>
      <c r="D2" s="85"/>
      <c r="E2" s="9"/>
      <c r="F2" s="73" t="s">
        <v>36</v>
      </c>
      <c r="G2" s="73"/>
      <c r="H2" s="91"/>
      <c r="I2" s="91"/>
      <c r="J2" s="9"/>
      <c r="K2" s="9"/>
      <c r="L2" s="73" t="s">
        <v>0</v>
      </c>
      <c r="M2" s="73"/>
      <c r="N2" s="73"/>
      <c r="O2" s="86" t="s">
        <v>61</v>
      </c>
      <c r="P2" s="86"/>
      <c r="Q2" s="86"/>
      <c r="R2" s="86"/>
    </row>
    <row r="3" spans="1:18" x14ac:dyDescent="0.2">
      <c r="A3" s="7" t="s">
        <v>3</v>
      </c>
      <c r="B3" s="86" t="s">
        <v>57</v>
      </c>
      <c r="C3" s="86"/>
      <c r="D3" s="86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6" t="s">
        <v>62</v>
      </c>
      <c r="P3" s="86"/>
      <c r="Q3" s="86"/>
      <c r="R3" s="86"/>
    </row>
    <row r="4" spans="1:18" x14ac:dyDescent="0.2">
      <c r="A4" s="7" t="s">
        <v>9</v>
      </c>
      <c r="B4" s="86" t="s">
        <v>60</v>
      </c>
      <c r="C4" s="86"/>
      <c r="D4" s="86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6" t="s">
        <v>63</v>
      </c>
      <c r="P4" s="86"/>
      <c r="Q4" s="86"/>
      <c r="R4" s="86"/>
    </row>
    <row r="5" spans="1:18" x14ac:dyDescent="0.2">
      <c r="A5" s="7" t="s">
        <v>10</v>
      </c>
      <c r="B5" s="92" t="s">
        <v>58</v>
      </c>
      <c r="C5" s="92"/>
      <c r="D5" s="9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7">
        <v>43530</v>
      </c>
      <c r="Q6" s="87"/>
      <c r="R6" s="87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88">
        <v>0</v>
      </c>
      <c r="Q7" s="88"/>
      <c r="R7" s="88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4" t="s">
        <v>7</v>
      </c>
      <c r="G11" s="84"/>
      <c r="H11" s="84"/>
      <c r="I11" s="56"/>
      <c r="J11" s="84" t="s">
        <v>8</v>
      </c>
      <c r="K11" s="84"/>
      <c r="L11" s="84"/>
      <c r="M11" s="56"/>
      <c r="N11" s="84" t="s">
        <v>38</v>
      </c>
      <c r="O11" s="84"/>
      <c r="P11" s="84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66</v>
      </c>
      <c r="G13" s="74"/>
      <c r="H13" s="74"/>
      <c r="J13" s="74" t="s">
        <v>70</v>
      </c>
      <c r="K13" s="74"/>
      <c r="L13" s="74"/>
      <c r="N13" s="74" t="s">
        <v>70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66</v>
      </c>
      <c r="G14" s="74"/>
      <c r="H14" s="74"/>
      <c r="J14" s="75" t="s">
        <v>66</v>
      </c>
      <c r="K14" s="75"/>
      <c r="L14" s="75"/>
      <c r="N14" s="75" t="s">
        <v>66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67</v>
      </c>
      <c r="G15" s="74"/>
      <c r="H15" s="74"/>
      <c r="J15" s="74" t="s">
        <v>67</v>
      </c>
      <c r="K15" s="74"/>
      <c r="L15" s="74"/>
      <c r="N15" s="74" t="s">
        <v>67</v>
      </c>
      <c r="O15" s="74"/>
      <c r="P15" s="74"/>
    </row>
    <row r="16" spans="1:18" x14ac:dyDescent="0.2">
      <c r="A16" s="73" t="s">
        <v>42</v>
      </c>
      <c r="B16" s="73"/>
      <c r="C16" s="73"/>
      <c r="D16" s="73"/>
      <c r="E16" s="73"/>
      <c r="F16" s="74" t="s">
        <v>64</v>
      </c>
      <c r="G16" s="74"/>
      <c r="H16" s="74"/>
      <c r="J16" s="75" t="s">
        <v>64</v>
      </c>
      <c r="K16" s="75"/>
      <c r="L16" s="75"/>
      <c r="N16" s="75" t="s">
        <v>64</v>
      </c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4" t="s">
        <v>65</v>
      </c>
      <c r="G17" s="74"/>
      <c r="H17" s="74"/>
      <c r="J17" s="75" t="s">
        <v>65</v>
      </c>
      <c r="K17" s="75"/>
      <c r="L17" s="75"/>
      <c r="N17" s="75" t="s">
        <v>65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68</v>
      </c>
      <c r="G18" s="74"/>
      <c r="H18" s="74"/>
      <c r="J18" s="74" t="s">
        <v>68</v>
      </c>
      <c r="K18" s="74"/>
      <c r="L18" s="74"/>
      <c r="N18" s="74" t="s">
        <v>68</v>
      </c>
      <c r="O18" s="74"/>
      <c r="P18" s="74"/>
    </row>
    <row r="19" spans="1:18" x14ac:dyDescent="0.2">
      <c r="A19" s="73" t="s">
        <v>45</v>
      </c>
      <c r="B19" s="73"/>
      <c r="C19" s="73"/>
      <c r="D19" s="73"/>
      <c r="E19" s="73"/>
      <c r="F19" s="74">
        <v>0.2</v>
      </c>
      <c r="G19" s="74"/>
      <c r="H19" s="74"/>
      <c r="J19" s="74">
        <v>0.2</v>
      </c>
      <c r="K19" s="74"/>
      <c r="L19" s="74"/>
      <c r="N19" s="74">
        <v>0.2</v>
      </c>
      <c r="O19" s="74"/>
      <c r="P19" s="74"/>
    </row>
    <row r="20" spans="1:18" ht="13.5" thickBot="1" x14ac:dyDescent="0.25">
      <c r="R20" s="9"/>
    </row>
    <row r="21" spans="1:18" x14ac:dyDescent="0.2">
      <c r="A21" s="78" t="s">
        <v>14</v>
      </c>
      <c r="B21" s="82" t="s">
        <v>18</v>
      </c>
      <c r="C21" s="78" t="s">
        <v>53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1</v>
      </c>
      <c r="D23" s="18">
        <v>1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2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2</v>
      </c>
      <c r="E24" s="18">
        <v>2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4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1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1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1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2</v>
      </c>
      <c r="E27" s="18">
        <v>9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11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1</v>
      </c>
      <c r="E28" s="18">
        <v>3</v>
      </c>
      <c r="F28" s="18">
        <v>3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7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1</v>
      </c>
      <c r="D29" s="18">
        <v>9</v>
      </c>
      <c r="E29" s="18">
        <v>15</v>
      </c>
      <c r="F29" s="18">
        <v>2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27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1</v>
      </c>
      <c r="D30" s="18">
        <v>34</v>
      </c>
      <c r="E30" s="18">
        <v>47</v>
      </c>
      <c r="F30" s="18">
        <v>1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83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2</v>
      </c>
      <c r="D31" s="18">
        <v>14</v>
      </c>
      <c r="E31" s="18">
        <v>17</v>
      </c>
      <c r="F31" s="18">
        <v>2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35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2</v>
      </c>
      <c r="D32" s="18">
        <v>12</v>
      </c>
      <c r="E32" s="18">
        <v>18</v>
      </c>
      <c r="F32" s="18">
        <v>1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33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5</v>
      </c>
      <c r="D33" s="18">
        <v>16</v>
      </c>
      <c r="E33" s="18">
        <v>20</v>
      </c>
      <c r="F33" s="18">
        <v>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42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2</v>
      </c>
      <c r="D34" s="18">
        <v>13</v>
      </c>
      <c r="E34" s="18">
        <v>26</v>
      </c>
      <c r="F34" s="18">
        <v>4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45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13</v>
      </c>
      <c r="E35" s="18">
        <v>22</v>
      </c>
      <c r="F35" s="18">
        <v>2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37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2</v>
      </c>
      <c r="D36" s="18">
        <v>4</v>
      </c>
      <c r="E36" s="18">
        <v>26</v>
      </c>
      <c r="F36" s="18">
        <v>2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34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1</v>
      </c>
      <c r="D37" s="18">
        <v>5</v>
      </c>
      <c r="E37" s="18">
        <v>25</v>
      </c>
      <c r="F37" s="18">
        <v>1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32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2</v>
      </c>
      <c r="D38" s="18">
        <v>12</v>
      </c>
      <c r="E38" s="18">
        <v>21</v>
      </c>
      <c r="F38" s="18">
        <v>3</v>
      </c>
      <c r="G38" s="18">
        <v>1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39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2</v>
      </c>
      <c r="D39" s="18">
        <v>9</v>
      </c>
      <c r="E39" s="18">
        <v>27</v>
      </c>
      <c r="F39" s="18">
        <v>4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42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0</v>
      </c>
      <c r="D40" s="18">
        <v>16</v>
      </c>
      <c r="E40" s="18">
        <v>16</v>
      </c>
      <c r="F40" s="18">
        <v>2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34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2</v>
      </c>
      <c r="D41" s="18">
        <v>9</v>
      </c>
      <c r="E41" s="18">
        <v>18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29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4</v>
      </c>
      <c r="D42" s="18">
        <v>12</v>
      </c>
      <c r="E42" s="18">
        <v>16</v>
      </c>
      <c r="F42" s="18">
        <v>1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33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3</v>
      </c>
      <c r="D43" s="18">
        <v>10</v>
      </c>
      <c r="E43" s="18">
        <v>10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23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1</v>
      </c>
      <c r="D44" s="18">
        <v>6</v>
      </c>
      <c r="E44" s="18">
        <v>6</v>
      </c>
      <c r="F44" s="18">
        <v>1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14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2</v>
      </c>
      <c r="E45" s="18">
        <v>6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8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1</v>
      </c>
      <c r="E46" s="21">
        <v>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4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1</v>
      </c>
      <c r="E47" s="18">
        <v>1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2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2</v>
      </c>
      <c r="E48" s="18">
        <v>0</v>
      </c>
      <c r="F48" s="18">
        <v>1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3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1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1</v>
      </c>
      <c r="E50" s="18">
        <v>1</v>
      </c>
      <c r="F50" s="18">
        <v>1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3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1</v>
      </c>
      <c r="D51" s="18">
        <v>1</v>
      </c>
      <c r="E51" s="18">
        <v>5</v>
      </c>
      <c r="F51" s="18">
        <v>1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8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1</v>
      </c>
      <c r="D52" s="21">
        <v>3</v>
      </c>
      <c r="E52" s="21">
        <v>2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6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2</v>
      </c>
      <c r="E53" s="18">
        <v>21</v>
      </c>
      <c r="F53" s="18">
        <v>2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25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4</v>
      </c>
      <c r="D54" s="18">
        <v>26</v>
      </c>
      <c r="E54" s="18">
        <v>41</v>
      </c>
      <c r="F54" s="18">
        <v>3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74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1</v>
      </c>
      <c r="D55" s="18">
        <v>6</v>
      </c>
      <c r="E55" s="18">
        <v>29</v>
      </c>
      <c r="F55" s="18">
        <v>6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42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2</v>
      </c>
      <c r="D56" s="18">
        <v>11</v>
      </c>
      <c r="E56" s="18">
        <v>19</v>
      </c>
      <c r="F56" s="18">
        <v>2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34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1</v>
      </c>
      <c r="D57" s="18">
        <v>12</v>
      </c>
      <c r="E57" s="18">
        <v>32</v>
      </c>
      <c r="F57" s="18">
        <v>2</v>
      </c>
      <c r="G57" s="18">
        <v>1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48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3</v>
      </c>
      <c r="D58" s="21">
        <v>16</v>
      </c>
      <c r="E58" s="21">
        <v>20</v>
      </c>
      <c r="F58" s="21">
        <v>1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40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7</v>
      </c>
      <c r="E59" s="18">
        <v>24</v>
      </c>
      <c r="F59" s="18">
        <v>4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35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2</v>
      </c>
      <c r="D60" s="18">
        <v>11</v>
      </c>
      <c r="E60" s="18">
        <v>24</v>
      </c>
      <c r="F60" s="18">
        <v>3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40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1</v>
      </c>
      <c r="D61" s="18">
        <v>10</v>
      </c>
      <c r="E61" s="18">
        <v>31</v>
      </c>
      <c r="F61" s="18">
        <v>1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43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4</v>
      </c>
      <c r="D62" s="18">
        <v>15</v>
      </c>
      <c r="E62" s="18">
        <v>30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49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</v>
      </c>
      <c r="D63" s="18">
        <v>17</v>
      </c>
      <c r="E63" s="18">
        <v>27</v>
      </c>
      <c r="F63" s="18">
        <v>2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47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1</v>
      </c>
      <c r="D64" s="21">
        <v>24</v>
      </c>
      <c r="E64" s="21">
        <v>12</v>
      </c>
      <c r="F64" s="21">
        <v>3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40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2</v>
      </c>
      <c r="D65" s="18">
        <v>23</v>
      </c>
      <c r="E65" s="18">
        <v>13</v>
      </c>
      <c r="F65" s="18">
        <v>1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39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1</v>
      </c>
      <c r="D66" s="18">
        <v>11</v>
      </c>
      <c r="E66" s="18">
        <v>3</v>
      </c>
      <c r="F66" s="18">
        <v>1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16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1</v>
      </c>
      <c r="D67" s="18">
        <v>7</v>
      </c>
      <c r="E67" s="18">
        <v>5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13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2</v>
      </c>
      <c r="D68" s="18">
        <v>7</v>
      </c>
      <c r="E68" s="18">
        <v>4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13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7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8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1</v>
      </c>
      <c r="D70" s="26">
        <v>6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7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6" t="s">
        <v>5</v>
      </c>
      <c r="B72" s="77"/>
      <c r="C72" s="31">
        <f>SUM(C23:C70)</f>
        <v>60</v>
      </c>
      <c r="D72" s="31">
        <f t="shared" ref="D72:R72" si="3">SUM(D23:D70)</f>
        <v>430</v>
      </c>
      <c r="E72" s="31">
        <f t="shared" ref="E72" si="4">SUM(E23:E70)</f>
        <v>700</v>
      </c>
      <c r="F72" s="31">
        <f t="shared" ref="F72" si="5">SUM(F23:F70)</f>
        <v>64</v>
      </c>
      <c r="G72" s="31">
        <f t="shared" ref="G72" si="6">SUM(G23:G70)</f>
        <v>2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1256</v>
      </c>
    </row>
    <row r="73" spans="1:18" s="32" customFormat="1" x14ac:dyDescent="0.2">
      <c r="A73" s="76" t="s">
        <v>6</v>
      </c>
      <c r="B73" s="77"/>
      <c r="C73" s="33">
        <f>C72/R72</f>
        <v>4.7770700636942678E-2</v>
      </c>
      <c r="D73" s="33">
        <f>D72/R72</f>
        <v>0.34235668789808915</v>
      </c>
      <c r="E73" s="33">
        <f>E72/R72</f>
        <v>0.5573248407643312</v>
      </c>
      <c r="F73" s="33">
        <f>F72/R72</f>
        <v>5.0955414012738856E-2</v>
      </c>
      <c r="G73" s="33">
        <f>G72/R72</f>
        <v>1.5923566878980893E-3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6" t="s">
        <v>15</v>
      </c>
      <c r="B75" s="77"/>
      <c r="C75" s="31">
        <f>SUM(C23:C46)</f>
        <v>31</v>
      </c>
      <c r="D75" s="31">
        <f t="shared" ref="D75:R75" si="16">SUM(D23:D46)</f>
        <v>203</v>
      </c>
      <c r="E75" s="31">
        <f t="shared" si="16"/>
        <v>355</v>
      </c>
      <c r="F75" s="31">
        <f t="shared" si="16"/>
        <v>30</v>
      </c>
      <c r="G75" s="31">
        <f t="shared" si="16"/>
        <v>1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620</v>
      </c>
    </row>
    <row r="76" spans="1:18" s="32" customFormat="1" x14ac:dyDescent="0.2">
      <c r="A76" s="76" t="s">
        <v>6</v>
      </c>
      <c r="B76" s="77"/>
      <c r="C76" s="33">
        <f>C75/R75</f>
        <v>0.05</v>
      </c>
      <c r="D76" s="33">
        <f>D75/R75</f>
        <v>0.32741935483870965</v>
      </c>
      <c r="E76" s="33">
        <f>E75/R75</f>
        <v>0.57258064516129037</v>
      </c>
      <c r="F76" s="33">
        <f>F75/R75</f>
        <v>4.8387096774193547E-2</v>
      </c>
      <c r="G76" s="33">
        <f>G75/R75</f>
        <v>1.6129032258064516E-3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6" t="s">
        <v>16</v>
      </c>
      <c r="B78" s="77"/>
      <c r="C78" s="31">
        <f>SUM(C47:C70)</f>
        <v>29</v>
      </c>
      <c r="D78" s="31">
        <f t="shared" ref="D78:R78" si="18">SUM(D47:D70)</f>
        <v>227</v>
      </c>
      <c r="E78" s="31">
        <f t="shared" si="18"/>
        <v>345</v>
      </c>
      <c r="F78" s="31">
        <f t="shared" si="18"/>
        <v>34</v>
      </c>
      <c r="G78" s="31">
        <f t="shared" si="18"/>
        <v>1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636</v>
      </c>
    </row>
    <row r="79" spans="1:18" s="32" customFormat="1" x14ac:dyDescent="0.2">
      <c r="A79" s="76" t="s">
        <v>6</v>
      </c>
      <c r="B79" s="77"/>
      <c r="C79" s="33">
        <f>C78/R78</f>
        <v>4.5597484276729557E-2</v>
      </c>
      <c r="D79" s="33">
        <f>D78/R78</f>
        <v>0.35691823899371067</v>
      </c>
      <c r="E79" s="33">
        <f>E78/R78</f>
        <v>0.54245283018867929</v>
      </c>
      <c r="F79" s="33">
        <f>F78/R78</f>
        <v>5.3459119496855348E-2</v>
      </c>
      <c r="G79" s="33">
        <f>G78/R78</f>
        <v>1.5723270440251573E-3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6" t="s">
        <v>17</v>
      </c>
      <c r="B81" s="77"/>
      <c r="C81" s="31">
        <f>C72/2</f>
        <v>30</v>
      </c>
      <c r="D81" s="31">
        <f t="shared" ref="D81:R81" si="20">D72/2</f>
        <v>215</v>
      </c>
      <c r="E81" s="31">
        <f t="shared" si="20"/>
        <v>350</v>
      </c>
      <c r="F81" s="31">
        <f t="shared" si="20"/>
        <v>32</v>
      </c>
      <c r="G81" s="31">
        <f t="shared" si="20"/>
        <v>1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628</v>
      </c>
    </row>
    <row r="82" spans="1:18" s="32" customFormat="1" x14ac:dyDescent="0.2">
      <c r="A82" s="76" t="s">
        <v>6</v>
      </c>
      <c r="B82" s="77"/>
      <c r="C82" s="33">
        <f>C81/R81</f>
        <v>4.7770700636942678E-2</v>
      </c>
      <c r="D82" s="33">
        <f>D81/R81</f>
        <v>0.34235668789808915</v>
      </c>
      <c r="E82" s="33">
        <f>E81/R81</f>
        <v>0.5573248407643312</v>
      </c>
      <c r="F82" s="33">
        <f>F81/R81</f>
        <v>5.0955414012738856E-2</v>
      </c>
      <c r="G82" s="33">
        <f>G81/R81</f>
        <v>1.5923566878980893E-3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78" t="s">
        <v>14</v>
      </c>
      <c r="B84" s="82" t="s">
        <v>18</v>
      </c>
      <c r="C84" s="78" t="s">
        <v>54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1</v>
      </c>
      <c r="D86" s="18">
        <v>2</v>
      </c>
      <c r="E86" s="18">
        <v>2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5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1</v>
      </c>
      <c r="E87" s="18">
        <v>3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4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1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1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1</v>
      </c>
      <c r="E90" s="18">
        <v>2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3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2</v>
      </c>
      <c r="E91" s="18">
        <v>2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4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2</v>
      </c>
      <c r="E92" s="18">
        <v>4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6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4</v>
      </c>
      <c r="E93" s="18">
        <v>17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21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1</v>
      </c>
      <c r="D94" s="18">
        <v>10</v>
      </c>
      <c r="E94" s="18">
        <v>12</v>
      </c>
      <c r="F94" s="18">
        <v>1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24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3</v>
      </c>
      <c r="D95" s="18">
        <v>8</v>
      </c>
      <c r="E95" s="18">
        <v>13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24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4</v>
      </c>
      <c r="D96" s="18">
        <v>12</v>
      </c>
      <c r="E96" s="18">
        <v>10</v>
      </c>
      <c r="F96" s="18">
        <v>1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27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1</v>
      </c>
      <c r="D97" s="18">
        <v>8</v>
      </c>
      <c r="E97" s="18">
        <v>17</v>
      </c>
      <c r="F97" s="18">
        <v>3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29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1</v>
      </c>
      <c r="D98" s="18">
        <v>20</v>
      </c>
      <c r="E98" s="18">
        <v>19</v>
      </c>
      <c r="F98" s="18">
        <v>2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42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1</v>
      </c>
      <c r="D99" s="18">
        <v>5</v>
      </c>
      <c r="E99" s="18">
        <v>13</v>
      </c>
      <c r="F99" s="18">
        <v>4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23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17</v>
      </c>
      <c r="E100" s="18">
        <v>14</v>
      </c>
      <c r="F100" s="18">
        <v>1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32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2</v>
      </c>
      <c r="D101" s="18">
        <v>20</v>
      </c>
      <c r="E101" s="18">
        <v>25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47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4</v>
      </c>
      <c r="D102" s="18">
        <v>15</v>
      </c>
      <c r="E102" s="18">
        <v>22</v>
      </c>
      <c r="F102" s="18">
        <v>1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42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1</v>
      </c>
      <c r="D103" s="18">
        <v>14</v>
      </c>
      <c r="E103" s="18">
        <v>32</v>
      </c>
      <c r="F103" s="18">
        <v>10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57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3</v>
      </c>
      <c r="D104" s="18">
        <v>11</v>
      </c>
      <c r="E104" s="18">
        <v>19</v>
      </c>
      <c r="F104" s="18">
        <v>0</v>
      </c>
      <c r="G104" s="18">
        <v>1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34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3</v>
      </c>
      <c r="D105" s="18">
        <v>10</v>
      </c>
      <c r="E105" s="18">
        <v>16</v>
      </c>
      <c r="F105" s="18">
        <v>3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32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2</v>
      </c>
      <c r="D106" s="18">
        <v>8</v>
      </c>
      <c r="E106" s="18">
        <v>12</v>
      </c>
      <c r="F106" s="18">
        <v>3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25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1</v>
      </c>
      <c r="D107" s="18">
        <v>8</v>
      </c>
      <c r="E107" s="18">
        <v>5</v>
      </c>
      <c r="F107" s="18">
        <v>2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16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1</v>
      </c>
      <c r="D108" s="18">
        <v>4</v>
      </c>
      <c r="E108" s="18">
        <v>5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10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1</v>
      </c>
      <c r="D109" s="21">
        <v>1</v>
      </c>
      <c r="E109" s="21">
        <v>3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5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2</v>
      </c>
      <c r="E110" s="18">
        <v>2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4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2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2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1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1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1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2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2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2</v>
      </c>
      <c r="E116" s="18">
        <v>5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7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4</v>
      </c>
      <c r="D117" s="18">
        <v>2</v>
      </c>
      <c r="E117" s="18">
        <v>11</v>
      </c>
      <c r="F117" s="18">
        <v>1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18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1</v>
      </c>
      <c r="D118" s="18">
        <v>10</v>
      </c>
      <c r="E118" s="18">
        <v>16</v>
      </c>
      <c r="F118" s="18">
        <v>1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28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1</v>
      </c>
      <c r="D119" s="18">
        <v>6</v>
      </c>
      <c r="E119" s="18">
        <v>13</v>
      </c>
      <c r="F119" s="18">
        <v>3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23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2</v>
      </c>
      <c r="D120" s="18">
        <v>15</v>
      </c>
      <c r="E120" s="18">
        <v>12</v>
      </c>
      <c r="F120" s="18">
        <v>2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31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2</v>
      </c>
      <c r="D121" s="21">
        <v>11</v>
      </c>
      <c r="E121" s="21">
        <v>14</v>
      </c>
      <c r="F121" s="21">
        <v>1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28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10</v>
      </c>
      <c r="E122" s="18">
        <v>21</v>
      </c>
      <c r="F122" s="18">
        <v>2</v>
      </c>
      <c r="G122" s="18">
        <v>1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34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2</v>
      </c>
      <c r="D123" s="18">
        <v>13</v>
      </c>
      <c r="E123" s="18">
        <v>23</v>
      </c>
      <c r="F123" s="18">
        <v>3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41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4</v>
      </c>
      <c r="D124" s="18">
        <v>13</v>
      </c>
      <c r="E124" s="18">
        <v>11</v>
      </c>
      <c r="F124" s="18">
        <v>2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30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7</v>
      </c>
      <c r="D125" s="18">
        <v>29</v>
      </c>
      <c r="E125" s="18">
        <v>24</v>
      </c>
      <c r="F125" s="18">
        <v>6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66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7</v>
      </c>
      <c r="D126" s="18">
        <v>17</v>
      </c>
      <c r="E126" s="18">
        <v>22</v>
      </c>
      <c r="F126" s="18">
        <v>3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49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2</v>
      </c>
      <c r="D127" s="21">
        <v>17</v>
      </c>
      <c r="E127" s="21">
        <v>30</v>
      </c>
      <c r="F127" s="21">
        <v>10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59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5</v>
      </c>
      <c r="D128" s="18">
        <v>21</v>
      </c>
      <c r="E128" s="18">
        <v>23</v>
      </c>
      <c r="F128" s="18">
        <v>2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51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1</v>
      </c>
      <c r="D129" s="18">
        <v>10</v>
      </c>
      <c r="E129" s="18">
        <v>15</v>
      </c>
      <c r="F129" s="18">
        <v>1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27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2</v>
      </c>
      <c r="D130" s="18">
        <v>11</v>
      </c>
      <c r="E130" s="18">
        <v>8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21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8</v>
      </c>
      <c r="E131" s="18">
        <v>15</v>
      </c>
      <c r="F131" s="18">
        <v>1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24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8</v>
      </c>
      <c r="F132" s="18">
        <v>1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9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2</v>
      </c>
      <c r="D133" s="26">
        <v>1</v>
      </c>
      <c r="E133" s="26">
        <v>6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9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6" t="s">
        <v>5</v>
      </c>
      <c r="B135" s="77"/>
      <c r="C135" s="31">
        <f>SUM(C86:C133)</f>
        <v>72</v>
      </c>
      <c r="D135" s="31">
        <f t="shared" ref="D135:R135" si="26">SUM(D86:D133)</f>
        <v>384</v>
      </c>
      <c r="E135" s="31">
        <f t="shared" si="26"/>
        <v>551</v>
      </c>
      <c r="F135" s="31">
        <f t="shared" si="26"/>
        <v>70</v>
      </c>
      <c r="G135" s="31">
        <f t="shared" si="26"/>
        <v>2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1079</v>
      </c>
    </row>
    <row r="136" spans="1:18" s="32" customFormat="1" x14ac:dyDescent="0.2">
      <c r="A136" s="76" t="s">
        <v>6</v>
      </c>
      <c r="B136" s="77"/>
      <c r="C136" s="33">
        <f>C135/R135</f>
        <v>6.672845227062095E-2</v>
      </c>
      <c r="D136" s="33">
        <f>D135/R135</f>
        <v>0.35588507877664505</v>
      </c>
      <c r="E136" s="33">
        <f>E135/R135</f>
        <v>0.51065801668211308</v>
      </c>
      <c r="F136" s="33">
        <f>F135/R135</f>
        <v>6.4874884151992579E-2</v>
      </c>
      <c r="G136" s="33">
        <f>G135/R135</f>
        <v>1.8535681186283596E-3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6" t="s">
        <v>15</v>
      </c>
      <c r="B138" s="77"/>
      <c r="C138" s="31">
        <f>SUM(C86:C109)</f>
        <v>30</v>
      </c>
      <c r="D138" s="31">
        <f t="shared" ref="D138:R138" si="28">SUM(D86:D109)</f>
        <v>184</v>
      </c>
      <c r="E138" s="31">
        <f t="shared" si="28"/>
        <v>268</v>
      </c>
      <c r="F138" s="31">
        <f t="shared" si="28"/>
        <v>31</v>
      </c>
      <c r="G138" s="31">
        <f t="shared" si="28"/>
        <v>1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514</v>
      </c>
    </row>
    <row r="139" spans="1:18" s="32" customFormat="1" x14ac:dyDescent="0.2">
      <c r="A139" s="76" t="s">
        <v>6</v>
      </c>
      <c r="B139" s="77"/>
      <c r="C139" s="33">
        <f>C138/R138</f>
        <v>5.8365758754863814E-2</v>
      </c>
      <c r="D139" s="33">
        <f>D138/R138</f>
        <v>0.35797665369649806</v>
      </c>
      <c r="E139" s="33">
        <f>E138/R138</f>
        <v>0.52140077821011677</v>
      </c>
      <c r="F139" s="33">
        <f>F138/R138</f>
        <v>6.0311284046692608E-2</v>
      </c>
      <c r="G139" s="33">
        <f>G138/R138</f>
        <v>1.9455252918287938E-3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6" t="s">
        <v>16</v>
      </c>
      <c r="B141" s="77"/>
      <c r="C141" s="31">
        <f>SUM(C110:C133)</f>
        <v>42</v>
      </c>
      <c r="D141" s="31">
        <f t="shared" ref="D141:R141" si="30">SUM(D110:D133)</f>
        <v>200</v>
      </c>
      <c r="E141" s="31">
        <f t="shared" si="30"/>
        <v>283</v>
      </c>
      <c r="F141" s="31">
        <f t="shared" si="30"/>
        <v>39</v>
      </c>
      <c r="G141" s="31">
        <f t="shared" si="30"/>
        <v>1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565</v>
      </c>
    </row>
    <row r="142" spans="1:18" s="32" customFormat="1" x14ac:dyDescent="0.2">
      <c r="A142" s="76" t="s">
        <v>6</v>
      </c>
      <c r="B142" s="77"/>
      <c r="C142" s="33">
        <f>C141/R141</f>
        <v>7.4336283185840707E-2</v>
      </c>
      <c r="D142" s="33">
        <f>D141/R141</f>
        <v>0.35398230088495575</v>
      </c>
      <c r="E142" s="33">
        <f>E141/R141</f>
        <v>0.50088495575221237</v>
      </c>
      <c r="F142" s="33">
        <f>F141/R141</f>
        <v>6.9026548672566371E-2</v>
      </c>
      <c r="G142" s="33">
        <f>G141/R141</f>
        <v>1.7699115044247787E-3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6" t="s">
        <v>17</v>
      </c>
      <c r="B144" s="77"/>
      <c r="C144" s="31">
        <f>C135/2</f>
        <v>36</v>
      </c>
      <c r="D144" s="31">
        <f t="shared" ref="D144:R144" si="32">D135/2</f>
        <v>192</v>
      </c>
      <c r="E144" s="31">
        <f t="shared" si="32"/>
        <v>275.5</v>
      </c>
      <c r="F144" s="31">
        <f t="shared" si="32"/>
        <v>35</v>
      </c>
      <c r="G144" s="31">
        <f t="shared" si="32"/>
        <v>1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539.5</v>
      </c>
    </row>
    <row r="145" spans="1:18" s="32" customFormat="1" x14ac:dyDescent="0.2">
      <c r="A145" s="76" t="s">
        <v>6</v>
      </c>
      <c r="B145" s="77"/>
      <c r="C145" s="33">
        <f>C144/R144</f>
        <v>6.672845227062095E-2</v>
      </c>
      <c r="D145" s="33">
        <f>D144/R144</f>
        <v>0.35588507877664505</v>
      </c>
      <c r="E145" s="33">
        <f>E144/R144</f>
        <v>0.51065801668211308</v>
      </c>
      <c r="F145" s="33">
        <f>F144/R144</f>
        <v>6.4874884151992579E-2</v>
      </c>
      <c r="G145" s="33">
        <f>G144/R144</f>
        <v>1.8535681186283596E-3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78" t="s">
        <v>14</v>
      </c>
      <c r="B147" s="82" t="s">
        <v>18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2</v>
      </c>
      <c r="D149" s="37">
        <f>D86+D23</f>
        <v>3</v>
      </c>
      <c r="E149" s="37">
        <f t="shared" ref="E149:Q149" si="35">E86+E23</f>
        <v>2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7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3</v>
      </c>
      <c r="E150" s="37">
        <f t="shared" si="39"/>
        <v>5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8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1</v>
      </c>
      <c r="E151" s="37">
        <f t="shared" si="39"/>
        <v>1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2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2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2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3</v>
      </c>
      <c r="E153" s="37">
        <f t="shared" si="39"/>
        <v>11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14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3</v>
      </c>
      <c r="E154" s="37">
        <f t="shared" si="39"/>
        <v>5</v>
      </c>
      <c r="F154" s="37">
        <f t="shared" si="39"/>
        <v>3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11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1</v>
      </c>
      <c r="D155" s="37">
        <f t="shared" si="39"/>
        <v>11</v>
      </c>
      <c r="E155" s="37">
        <f t="shared" si="39"/>
        <v>19</v>
      </c>
      <c r="F155" s="37">
        <f t="shared" si="39"/>
        <v>2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33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1</v>
      </c>
      <c r="D156" s="37">
        <f t="shared" si="39"/>
        <v>38</v>
      </c>
      <c r="E156" s="37">
        <f t="shared" si="39"/>
        <v>64</v>
      </c>
      <c r="F156" s="37">
        <f t="shared" si="39"/>
        <v>1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104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3</v>
      </c>
      <c r="D157" s="37">
        <f t="shared" si="39"/>
        <v>24</v>
      </c>
      <c r="E157" s="37">
        <f t="shared" si="39"/>
        <v>29</v>
      </c>
      <c r="F157" s="37">
        <f t="shared" si="39"/>
        <v>3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59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5</v>
      </c>
      <c r="D158" s="37">
        <f t="shared" si="39"/>
        <v>20</v>
      </c>
      <c r="E158" s="37">
        <f t="shared" si="39"/>
        <v>31</v>
      </c>
      <c r="F158" s="37">
        <f t="shared" si="39"/>
        <v>1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57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9</v>
      </c>
      <c r="D159" s="37">
        <f t="shared" si="39"/>
        <v>28</v>
      </c>
      <c r="E159" s="37">
        <f t="shared" si="39"/>
        <v>30</v>
      </c>
      <c r="F159" s="37">
        <f t="shared" si="39"/>
        <v>2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69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3</v>
      </c>
      <c r="D160" s="37">
        <f t="shared" si="39"/>
        <v>21</v>
      </c>
      <c r="E160" s="37">
        <f t="shared" si="39"/>
        <v>43</v>
      </c>
      <c r="F160" s="37">
        <f t="shared" si="39"/>
        <v>7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74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1</v>
      </c>
      <c r="D161" s="37">
        <f t="shared" si="39"/>
        <v>33</v>
      </c>
      <c r="E161" s="37">
        <f t="shared" si="39"/>
        <v>41</v>
      </c>
      <c r="F161" s="37">
        <f t="shared" si="39"/>
        <v>4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79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3</v>
      </c>
      <c r="D162" s="37">
        <f t="shared" si="39"/>
        <v>9</v>
      </c>
      <c r="E162" s="37">
        <f t="shared" si="39"/>
        <v>39</v>
      </c>
      <c r="F162" s="37">
        <f t="shared" si="39"/>
        <v>6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57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1</v>
      </c>
      <c r="D163" s="37">
        <f t="shared" si="39"/>
        <v>22</v>
      </c>
      <c r="E163" s="37">
        <f t="shared" si="39"/>
        <v>39</v>
      </c>
      <c r="F163" s="37">
        <f t="shared" si="39"/>
        <v>2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64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4</v>
      </c>
      <c r="D164" s="37">
        <f t="shared" si="39"/>
        <v>32</v>
      </c>
      <c r="E164" s="37">
        <f t="shared" si="39"/>
        <v>46</v>
      </c>
      <c r="F164" s="37">
        <f t="shared" si="39"/>
        <v>3</v>
      </c>
      <c r="G164" s="37">
        <f t="shared" si="39"/>
        <v>1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86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6</v>
      </c>
      <c r="D165" s="37">
        <f t="shared" si="39"/>
        <v>24</v>
      </c>
      <c r="E165" s="37">
        <f t="shared" si="39"/>
        <v>49</v>
      </c>
      <c r="F165" s="37">
        <f t="shared" si="39"/>
        <v>5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84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1</v>
      </c>
      <c r="D166" s="37">
        <f t="shared" si="39"/>
        <v>30</v>
      </c>
      <c r="E166" s="37">
        <f t="shared" ref="E166:Q166" si="41">E103+E40</f>
        <v>48</v>
      </c>
      <c r="F166" s="37">
        <f t="shared" si="41"/>
        <v>12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91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5</v>
      </c>
      <c r="D167" s="37">
        <f t="shared" ref="D167:Q167" si="43">D104+D41</f>
        <v>20</v>
      </c>
      <c r="E167" s="37">
        <f t="shared" si="43"/>
        <v>37</v>
      </c>
      <c r="F167" s="37">
        <f t="shared" si="43"/>
        <v>0</v>
      </c>
      <c r="G167" s="37">
        <f t="shared" si="43"/>
        <v>1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63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7</v>
      </c>
      <c r="D168" s="37">
        <f t="shared" ref="D168:Q168" si="45">D105+D42</f>
        <v>22</v>
      </c>
      <c r="E168" s="37">
        <f t="shared" si="45"/>
        <v>32</v>
      </c>
      <c r="F168" s="37">
        <f t="shared" si="45"/>
        <v>4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65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5</v>
      </c>
      <c r="D169" s="37">
        <f t="shared" ref="D169:Q169" si="47">D106+D43</f>
        <v>18</v>
      </c>
      <c r="E169" s="37">
        <f t="shared" si="47"/>
        <v>22</v>
      </c>
      <c r="F169" s="37">
        <f t="shared" si="47"/>
        <v>3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48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2</v>
      </c>
      <c r="D170" s="37">
        <f t="shared" ref="D170:Q170" si="49">D107+D44</f>
        <v>14</v>
      </c>
      <c r="E170" s="37">
        <f t="shared" si="49"/>
        <v>11</v>
      </c>
      <c r="F170" s="37">
        <f t="shared" si="49"/>
        <v>3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30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1</v>
      </c>
      <c r="D171" s="37">
        <f t="shared" ref="D171:Q171" si="51">D108+D45</f>
        <v>6</v>
      </c>
      <c r="E171" s="37">
        <f t="shared" si="51"/>
        <v>11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18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1</v>
      </c>
      <c r="D172" s="37">
        <f t="shared" ref="D172:Q172" si="53">D109+D46</f>
        <v>2</v>
      </c>
      <c r="E172" s="37">
        <f t="shared" si="53"/>
        <v>6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9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3</v>
      </c>
      <c r="E173" s="37">
        <f t="shared" si="55"/>
        <v>3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6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4</v>
      </c>
      <c r="E174" s="37">
        <f t="shared" si="57"/>
        <v>0</v>
      </c>
      <c r="F174" s="37">
        <f t="shared" si="57"/>
        <v>1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5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1</v>
      </c>
      <c r="E175" s="37">
        <f t="shared" si="59"/>
        <v>1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2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1</v>
      </c>
      <c r="E176" s="37">
        <f t="shared" si="61"/>
        <v>2</v>
      </c>
      <c r="F176" s="37">
        <f t="shared" si="61"/>
        <v>1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4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1</v>
      </c>
      <c r="D177" s="37">
        <f t="shared" ref="D177:Q177" si="63">D114+D51</f>
        <v>1</v>
      </c>
      <c r="E177" s="37">
        <f t="shared" si="63"/>
        <v>5</v>
      </c>
      <c r="F177" s="37">
        <f t="shared" si="63"/>
        <v>1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8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1</v>
      </c>
      <c r="D178" s="37">
        <f t="shared" ref="D178:Q178" si="65">D115+D52</f>
        <v>3</v>
      </c>
      <c r="E178" s="37">
        <f t="shared" si="65"/>
        <v>4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8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4</v>
      </c>
      <c r="E179" s="37">
        <f t="shared" si="67"/>
        <v>26</v>
      </c>
      <c r="F179" s="37">
        <f t="shared" si="67"/>
        <v>2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32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8</v>
      </c>
      <c r="D180" s="37">
        <f t="shared" ref="D180:Q180" si="69">D117+D54</f>
        <v>28</v>
      </c>
      <c r="E180" s="37">
        <f t="shared" si="69"/>
        <v>52</v>
      </c>
      <c r="F180" s="37">
        <f t="shared" si="69"/>
        <v>4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92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2</v>
      </c>
      <c r="D181" s="37">
        <f t="shared" ref="D181:Q181" si="71">D118+D55</f>
        <v>16</v>
      </c>
      <c r="E181" s="37">
        <f t="shared" si="71"/>
        <v>45</v>
      </c>
      <c r="F181" s="37">
        <f t="shared" si="71"/>
        <v>7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70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3</v>
      </c>
      <c r="D182" s="37">
        <f t="shared" ref="D182:Q182" si="73">D119+D56</f>
        <v>17</v>
      </c>
      <c r="E182" s="37">
        <f t="shared" si="73"/>
        <v>32</v>
      </c>
      <c r="F182" s="37">
        <f t="shared" si="73"/>
        <v>5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57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3</v>
      </c>
      <c r="D183" s="37">
        <f t="shared" ref="D183:Q183" si="75">D120+D57</f>
        <v>27</v>
      </c>
      <c r="E183" s="37">
        <f t="shared" si="75"/>
        <v>44</v>
      </c>
      <c r="F183" s="37">
        <f t="shared" si="75"/>
        <v>4</v>
      </c>
      <c r="G183" s="37">
        <f t="shared" si="75"/>
        <v>1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79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5</v>
      </c>
      <c r="D184" s="37">
        <f t="shared" ref="D184:Q184" si="77">D121+D58</f>
        <v>27</v>
      </c>
      <c r="E184" s="37">
        <f t="shared" si="77"/>
        <v>34</v>
      </c>
      <c r="F184" s="37">
        <f t="shared" si="77"/>
        <v>2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68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17</v>
      </c>
      <c r="E185" s="37">
        <f t="shared" si="79"/>
        <v>45</v>
      </c>
      <c r="F185" s="37">
        <f t="shared" si="79"/>
        <v>6</v>
      </c>
      <c r="G185" s="37">
        <f t="shared" si="79"/>
        <v>1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69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4</v>
      </c>
      <c r="D186" s="37">
        <f t="shared" ref="D186:Q186" si="81">D123+D60</f>
        <v>24</v>
      </c>
      <c r="E186" s="37">
        <f t="shared" si="81"/>
        <v>47</v>
      </c>
      <c r="F186" s="37">
        <f t="shared" si="81"/>
        <v>6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81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5</v>
      </c>
      <c r="D187" s="37">
        <f t="shared" ref="D187:Q187" si="83">D124+D61</f>
        <v>23</v>
      </c>
      <c r="E187" s="37">
        <f t="shared" si="83"/>
        <v>42</v>
      </c>
      <c r="F187" s="37">
        <f t="shared" si="83"/>
        <v>3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73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11</v>
      </c>
      <c r="D188" s="37">
        <f t="shared" ref="D188:Q188" si="85">D125+D62</f>
        <v>44</v>
      </c>
      <c r="E188" s="37">
        <f t="shared" si="85"/>
        <v>54</v>
      </c>
      <c r="F188" s="37">
        <f t="shared" si="85"/>
        <v>6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115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8</v>
      </c>
      <c r="D189" s="37">
        <f t="shared" ref="D189:Q189" si="87">D126+D63</f>
        <v>34</v>
      </c>
      <c r="E189" s="37">
        <f t="shared" si="87"/>
        <v>49</v>
      </c>
      <c r="F189" s="37">
        <f t="shared" si="87"/>
        <v>5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96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3</v>
      </c>
      <c r="D190" s="37">
        <f t="shared" ref="D190:Q190" si="89">D127+D64</f>
        <v>41</v>
      </c>
      <c r="E190" s="37">
        <f t="shared" si="89"/>
        <v>42</v>
      </c>
      <c r="F190" s="37">
        <f t="shared" si="89"/>
        <v>13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99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7</v>
      </c>
      <c r="D191" s="37">
        <f t="shared" ref="D191:Q191" si="91">D128+D65</f>
        <v>44</v>
      </c>
      <c r="E191" s="37">
        <f t="shared" si="91"/>
        <v>36</v>
      </c>
      <c r="F191" s="37">
        <f t="shared" si="91"/>
        <v>3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90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2</v>
      </c>
      <c r="D192" s="37">
        <f t="shared" ref="D192:Q192" si="93">D129+D66</f>
        <v>21</v>
      </c>
      <c r="E192" s="37">
        <f t="shared" si="93"/>
        <v>18</v>
      </c>
      <c r="F192" s="37">
        <f t="shared" si="93"/>
        <v>2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43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3</v>
      </c>
      <c r="D193" s="37">
        <f t="shared" ref="D193:Q193" si="95">D130+D67</f>
        <v>18</v>
      </c>
      <c r="E193" s="37">
        <f t="shared" si="95"/>
        <v>13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34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2</v>
      </c>
      <c r="D194" s="37">
        <f t="shared" ref="D194:Q194" si="97">D131+D68</f>
        <v>15</v>
      </c>
      <c r="E194" s="37">
        <f t="shared" si="97"/>
        <v>19</v>
      </c>
      <c r="F194" s="37">
        <f t="shared" si="97"/>
        <v>1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37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7</v>
      </c>
      <c r="E195" s="37">
        <f t="shared" si="99"/>
        <v>9</v>
      </c>
      <c r="F195" s="37">
        <f t="shared" si="99"/>
        <v>1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17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3</v>
      </c>
      <c r="D196" s="39">
        <f>D133+D70</f>
        <v>7</v>
      </c>
      <c r="E196" s="39">
        <f t="shared" ref="E196:Q196" si="101">E133+E70</f>
        <v>6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16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6" t="s">
        <v>5</v>
      </c>
      <c r="B198" s="77"/>
      <c r="C198" s="31">
        <f>SUM(C149:C196)</f>
        <v>132</v>
      </c>
      <c r="D198" s="31">
        <f t="shared" ref="D198:R198" si="103">SUM(D149:D196)</f>
        <v>814</v>
      </c>
      <c r="E198" s="31">
        <f t="shared" si="103"/>
        <v>1251</v>
      </c>
      <c r="F198" s="31">
        <f t="shared" si="103"/>
        <v>134</v>
      </c>
      <c r="G198" s="31">
        <f t="shared" si="103"/>
        <v>4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2335</v>
      </c>
    </row>
    <row r="199" spans="1:18" s="32" customFormat="1" x14ac:dyDescent="0.2">
      <c r="A199" s="76" t="s">
        <v>6</v>
      </c>
      <c r="B199" s="77"/>
      <c r="C199" s="33">
        <f>C198/R198</f>
        <v>5.6531049250535328E-2</v>
      </c>
      <c r="D199" s="33">
        <f>D198/R198</f>
        <v>0.3486081370449679</v>
      </c>
      <c r="E199" s="33">
        <f>E198/R198</f>
        <v>0.5357601713062099</v>
      </c>
      <c r="F199" s="33">
        <f>F198/R198</f>
        <v>5.738758029978587E-2</v>
      </c>
      <c r="G199" s="33">
        <f>G198/R198</f>
        <v>1.7130620985010706E-3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6" t="s">
        <v>15</v>
      </c>
      <c r="B201" s="77"/>
      <c r="C201" s="31">
        <f>SUM(C149:C172)</f>
        <v>61</v>
      </c>
      <c r="D201" s="31">
        <f t="shared" ref="D201:R201" si="105">SUM(D149:D172)</f>
        <v>387</v>
      </c>
      <c r="E201" s="31">
        <f t="shared" si="105"/>
        <v>623</v>
      </c>
      <c r="F201" s="31">
        <f t="shared" si="105"/>
        <v>61</v>
      </c>
      <c r="G201" s="31">
        <f t="shared" si="105"/>
        <v>2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1134</v>
      </c>
    </row>
    <row r="202" spans="1:18" s="32" customFormat="1" x14ac:dyDescent="0.2">
      <c r="A202" s="76" t="s">
        <v>6</v>
      </c>
      <c r="B202" s="77"/>
      <c r="C202" s="33">
        <f>C201/R201</f>
        <v>5.3791887125220456E-2</v>
      </c>
      <c r="D202" s="33">
        <f>D201/R201</f>
        <v>0.34126984126984128</v>
      </c>
      <c r="E202" s="33">
        <f>E201/R201</f>
        <v>0.54938271604938271</v>
      </c>
      <c r="F202" s="33">
        <f>F201/R201</f>
        <v>5.3791887125220456E-2</v>
      </c>
      <c r="G202" s="33">
        <f>G201/R201</f>
        <v>1.7636684303350969E-3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6" t="s">
        <v>16</v>
      </c>
      <c r="B204" s="77"/>
      <c r="C204" s="31">
        <f>SUM(C173:C196)</f>
        <v>71</v>
      </c>
      <c r="D204" s="31">
        <f t="shared" ref="D204:R204" si="107">SUM(D173:D196)</f>
        <v>427</v>
      </c>
      <c r="E204" s="31">
        <f t="shared" si="107"/>
        <v>628</v>
      </c>
      <c r="F204" s="31">
        <f t="shared" si="107"/>
        <v>73</v>
      </c>
      <c r="G204" s="31">
        <f t="shared" si="107"/>
        <v>2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1201</v>
      </c>
    </row>
    <row r="205" spans="1:18" s="32" customFormat="1" x14ac:dyDescent="0.2">
      <c r="A205" s="76" t="s">
        <v>6</v>
      </c>
      <c r="B205" s="77"/>
      <c r="C205" s="33">
        <f>C204/R204</f>
        <v>5.9117402164862616E-2</v>
      </c>
      <c r="D205" s="33">
        <f>D204/R204</f>
        <v>0.35553705245628642</v>
      </c>
      <c r="E205" s="33">
        <f>E204/R204</f>
        <v>0.52289758534554542</v>
      </c>
      <c r="F205" s="33">
        <f>F204/R204</f>
        <v>6.0782681099084093E-2</v>
      </c>
      <c r="G205" s="33">
        <f>G204/R204</f>
        <v>1.6652789342214821E-3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6" t="s">
        <v>17</v>
      </c>
      <c r="B207" s="77"/>
      <c r="C207" s="31">
        <f>C198/2</f>
        <v>66</v>
      </c>
      <c r="D207" s="31">
        <f t="shared" ref="D207:R207" si="109">D198/2</f>
        <v>407</v>
      </c>
      <c r="E207" s="31">
        <f t="shared" si="109"/>
        <v>625.5</v>
      </c>
      <c r="F207" s="31">
        <f t="shared" si="109"/>
        <v>67</v>
      </c>
      <c r="G207" s="31">
        <f t="shared" si="109"/>
        <v>2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1167.5</v>
      </c>
    </row>
    <row r="208" spans="1:18" s="32" customFormat="1" x14ac:dyDescent="0.2">
      <c r="A208" s="76" t="s">
        <v>6</v>
      </c>
      <c r="B208" s="77"/>
      <c r="C208" s="33">
        <f>C207/R207</f>
        <v>5.6531049250535328E-2</v>
      </c>
      <c r="D208" s="33">
        <f>D207/R207</f>
        <v>0.3486081370449679</v>
      </c>
      <c r="E208" s="33">
        <f>E207/R207</f>
        <v>0.5357601713062099</v>
      </c>
      <c r="F208" s="33">
        <f>F207/R207</f>
        <v>5.738758029978587E-2</v>
      </c>
      <c r="G208" s="33">
        <f>G207/R207</f>
        <v>1.7130620985010706E-3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1032-2217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#629275A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1437 (Pine Log Road)</v>
      </c>
      <c r="C4" s="95"/>
      <c r="D4" s="95"/>
      <c r="H4" s="97" t="s">
        <v>19</v>
      </c>
      <c r="I4" s="97"/>
      <c r="J4" s="97"/>
      <c r="K4" s="96" t="str">
        <f>'48 Hours (speed)'!O4</f>
        <v>629275A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04" t="str">
        <f>'48 Hours (speed)'!H1</f>
        <v>25 MPH (O)</v>
      </c>
      <c r="D7" s="104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53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1</v>
      </c>
      <c r="Q12" s="47">
        <f>SUM(C12:P12)</f>
        <v>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4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4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9</v>
      </c>
      <c r="E16" s="2">
        <v>1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11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6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7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20</v>
      </c>
      <c r="E18" s="2">
        <v>4</v>
      </c>
      <c r="F18" s="2">
        <v>0</v>
      </c>
      <c r="G18" s="2"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47">
        <f t="shared" si="1"/>
        <v>27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66</v>
      </c>
      <c r="E19" s="2">
        <v>9</v>
      </c>
      <c r="F19" s="2">
        <v>0</v>
      </c>
      <c r="G19" s="2">
        <v>0</v>
      </c>
      <c r="H19" s="2">
        <v>4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4</v>
      </c>
      <c r="Q19" s="47">
        <f t="shared" si="1"/>
        <v>83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1</v>
      </c>
      <c r="D20" s="2">
        <v>28</v>
      </c>
      <c r="E20" s="2">
        <v>3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2</v>
      </c>
      <c r="Q20" s="47">
        <f t="shared" si="1"/>
        <v>35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28</v>
      </c>
      <c r="E21" s="2">
        <v>4</v>
      </c>
      <c r="F21" s="2">
        <v>0</v>
      </c>
      <c r="G21" s="2">
        <v>0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33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35</v>
      </c>
      <c r="E22" s="2">
        <v>4</v>
      </c>
      <c r="F22" s="2">
        <v>0</v>
      </c>
      <c r="G22" s="2">
        <v>2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42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36</v>
      </c>
      <c r="E23" s="2">
        <v>8</v>
      </c>
      <c r="F23" s="2">
        <v>0</v>
      </c>
      <c r="G23" s="2">
        <v>0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45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32</v>
      </c>
      <c r="E24" s="2">
        <v>4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37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1</v>
      </c>
      <c r="D25" s="2">
        <v>30</v>
      </c>
      <c r="E25" s="2">
        <v>3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34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29</v>
      </c>
      <c r="E26" s="2">
        <v>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32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36</v>
      </c>
      <c r="E27" s="2">
        <v>3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39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35</v>
      </c>
      <c r="E28" s="2">
        <v>3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3</v>
      </c>
      <c r="Q28" s="47">
        <f t="shared" si="1"/>
        <v>42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28</v>
      </c>
      <c r="E29" s="2">
        <v>6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34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24</v>
      </c>
      <c r="E30" s="2">
        <v>3</v>
      </c>
      <c r="F30" s="2">
        <v>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7">
        <f t="shared" si="1"/>
        <v>29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26</v>
      </c>
      <c r="E31" s="2">
        <v>5</v>
      </c>
      <c r="F31" s="2">
        <v>0</v>
      </c>
      <c r="G31" s="2">
        <v>0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7">
        <f t="shared" si="1"/>
        <v>33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20</v>
      </c>
      <c r="E32" s="2">
        <v>3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23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11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1</v>
      </c>
      <c r="Q33" s="47">
        <f t="shared" si="1"/>
        <v>14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7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8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4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4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3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3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3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3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7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8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4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6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19</v>
      </c>
      <c r="E42" s="2">
        <v>4</v>
      </c>
      <c r="F42" s="2">
        <v>0</v>
      </c>
      <c r="G42" s="2">
        <v>0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47">
        <f t="shared" si="1"/>
        <v>25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58</v>
      </c>
      <c r="E43" s="2">
        <v>13</v>
      </c>
      <c r="F43" s="2">
        <v>0</v>
      </c>
      <c r="G43" s="2">
        <v>0</v>
      </c>
      <c r="H43" s="2">
        <v>3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74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36</v>
      </c>
      <c r="E44" s="2">
        <v>4</v>
      </c>
      <c r="F44" s="2">
        <v>0</v>
      </c>
      <c r="G44" s="2">
        <v>0</v>
      </c>
      <c r="H44" s="2">
        <v>2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42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24</v>
      </c>
      <c r="E45" s="2">
        <v>9</v>
      </c>
      <c r="F45" s="2">
        <v>0</v>
      </c>
      <c r="G45" s="2">
        <v>0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34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40</v>
      </c>
      <c r="E46" s="2">
        <v>8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48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1</v>
      </c>
      <c r="D47" s="4">
        <v>33</v>
      </c>
      <c r="E47" s="4">
        <v>6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40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30</v>
      </c>
      <c r="E48" s="2">
        <v>5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35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33</v>
      </c>
      <c r="E49" s="2">
        <v>5</v>
      </c>
      <c r="F49" s="2">
        <v>0</v>
      </c>
      <c r="G49" s="2">
        <v>1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40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35</v>
      </c>
      <c r="E50" s="2">
        <v>8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43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40</v>
      </c>
      <c r="E51" s="2">
        <v>6</v>
      </c>
      <c r="F51" s="2">
        <v>0</v>
      </c>
      <c r="G51" s="2">
        <v>0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7">
        <f t="shared" si="1"/>
        <v>49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38</v>
      </c>
      <c r="E52" s="2">
        <v>7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7">
        <f t="shared" si="1"/>
        <v>47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34</v>
      </c>
      <c r="E53" s="4">
        <v>4</v>
      </c>
      <c r="F53" s="4">
        <v>0</v>
      </c>
      <c r="G53" s="4">
        <v>0</v>
      </c>
      <c r="H53" s="4">
        <v>2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40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31</v>
      </c>
      <c r="E54" s="2">
        <v>5</v>
      </c>
      <c r="F54" s="2">
        <v>0</v>
      </c>
      <c r="G54" s="2">
        <v>0</v>
      </c>
      <c r="H54" s="2">
        <v>2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7">
        <f t="shared" si="1"/>
        <v>39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15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16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12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13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1</v>
      </c>
      <c r="Q57" s="47">
        <f t="shared" si="1"/>
        <v>13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8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8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7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7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3</v>
      </c>
      <c r="D61" s="65">
        <f t="shared" ref="D61:Q61" si="3">SUM(D12:D59)</f>
        <v>1042</v>
      </c>
      <c r="E61" s="65">
        <f t="shared" si="3"/>
        <v>159</v>
      </c>
      <c r="F61" s="65">
        <f t="shared" si="3"/>
        <v>1</v>
      </c>
      <c r="G61" s="65">
        <f t="shared" si="3"/>
        <v>5</v>
      </c>
      <c r="H61" s="65">
        <f t="shared" si="3"/>
        <v>27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19</v>
      </c>
      <c r="Q61" s="65">
        <f t="shared" si="3"/>
        <v>1256</v>
      </c>
    </row>
    <row r="62" spans="1:17" s="53" customFormat="1" ht="15" x14ac:dyDescent="0.25">
      <c r="A62" s="93" t="s">
        <v>6</v>
      </c>
      <c r="B62" s="94"/>
      <c r="C62" s="66">
        <f>C61/$Q$61</f>
        <v>2.3885350318471337E-3</v>
      </c>
      <c r="D62" s="66">
        <f t="shared" ref="D62:P62" si="4">D61/$Q$61</f>
        <v>0.82961783439490444</v>
      </c>
      <c r="E62" s="66">
        <f t="shared" si="4"/>
        <v>0.12659235668789809</v>
      </c>
      <c r="F62" s="66">
        <f t="shared" si="4"/>
        <v>7.9617834394904463E-4</v>
      </c>
      <c r="G62" s="66">
        <f t="shared" si="4"/>
        <v>3.9808917197452229E-3</v>
      </c>
      <c r="H62" s="66">
        <f t="shared" si="4"/>
        <v>2.1496815286624203E-2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1.5127388535031847E-2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2</v>
      </c>
      <c r="D64" s="65">
        <f t="shared" ref="D64:Q64" si="5">SUM(D12:D35)</f>
        <v>517</v>
      </c>
      <c r="E64" s="65">
        <f t="shared" si="5"/>
        <v>70</v>
      </c>
      <c r="F64" s="65">
        <f t="shared" si="5"/>
        <v>1</v>
      </c>
      <c r="G64" s="65">
        <f t="shared" si="5"/>
        <v>4</v>
      </c>
      <c r="H64" s="65">
        <f t="shared" si="5"/>
        <v>12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14</v>
      </c>
      <c r="Q64" s="65">
        <f t="shared" si="5"/>
        <v>620</v>
      </c>
    </row>
    <row r="65" spans="1:17" s="53" customFormat="1" ht="15" x14ac:dyDescent="0.25">
      <c r="A65" s="93" t="s">
        <v>6</v>
      </c>
      <c r="B65" s="94"/>
      <c r="C65" s="66">
        <f>C64/$Q$64</f>
        <v>3.2258064516129032E-3</v>
      </c>
      <c r="D65" s="66">
        <f t="shared" ref="D65:P65" si="6">D64/$Q$64</f>
        <v>0.83387096774193548</v>
      </c>
      <c r="E65" s="66">
        <f t="shared" si="6"/>
        <v>0.11290322580645161</v>
      </c>
      <c r="F65" s="66">
        <f t="shared" si="6"/>
        <v>1.6129032258064516E-3</v>
      </c>
      <c r="G65" s="66">
        <f t="shared" si="6"/>
        <v>6.4516129032258064E-3</v>
      </c>
      <c r="H65" s="66">
        <f t="shared" si="6"/>
        <v>1.935483870967742E-2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2.2580645161290321E-2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1</v>
      </c>
      <c r="D67" s="65">
        <f t="shared" ref="D67:Q67" si="7">SUM(D36:D59)</f>
        <v>525</v>
      </c>
      <c r="E67" s="65">
        <f t="shared" si="7"/>
        <v>89</v>
      </c>
      <c r="F67" s="65">
        <f t="shared" si="7"/>
        <v>0</v>
      </c>
      <c r="G67" s="65">
        <f t="shared" si="7"/>
        <v>1</v>
      </c>
      <c r="H67" s="65">
        <f t="shared" si="7"/>
        <v>15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5</v>
      </c>
      <c r="Q67" s="65">
        <f t="shared" si="7"/>
        <v>636</v>
      </c>
    </row>
    <row r="68" spans="1:17" s="53" customFormat="1" ht="15" x14ac:dyDescent="0.25">
      <c r="A68" s="93" t="s">
        <v>6</v>
      </c>
      <c r="B68" s="94"/>
      <c r="C68" s="66">
        <f>C67/$Q$67</f>
        <v>1.5723270440251573E-3</v>
      </c>
      <c r="D68" s="66">
        <f t="shared" ref="D68:P68" si="8">D67/$Q$67</f>
        <v>0.82547169811320753</v>
      </c>
      <c r="E68" s="66">
        <f t="shared" si="8"/>
        <v>0.13993710691823899</v>
      </c>
      <c r="F68" s="66">
        <f t="shared" si="8"/>
        <v>0</v>
      </c>
      <c r="G68" s="66">
        <f t="shared" si="8"/>
        <v>1.5723270440251573E-3</v>
      </c>
      <c r="H68" s="66">
        <f t="shared" si="8"/>
        <v>2.358490566037736E-2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7.8616352201257862E-3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1.5</v>
      </c>
      <c r="D70" s="65">
        <f t="shared" ref="D70:Q70" si="9">D61/2</f>
        <v>521</v>
      </c>
      <c r="E70" s="65">
        <f t="shared" si="9"/>
        <v>79.5</v>
      </c>
      <c r="F70" s="65">
        <f t="shared" si="9"/>
        <v>0.5</v>
      </c>
      <c r="G70" s="65">
        <f t="shared" si="9"/>
        <v>2.5</v>
      </c>
      <c r="H70" s="65">
        <f t="shared" si="9"/>
        <v>13.5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9.5</v>
      </c>
      <c r="Q70" s="65">
        <f t="shared" si="9"/>
        <v>628</v>
      </c>
    </row>
    <row r="71" spans="1:17" s="53" customFormat="1" ht="15" x14ac:dyDescent="0.25">
      <c r="A71" s="93" t="s">
        <v>6</v>
      </c>
      <c r="B71" s="94"/>
      <c r="C71" s="66">
        <f>C70/$Q$70</f>
        <v>2.3885350318471337E-3</v>
      </c>
      <c r="D71" s="66">
        <f t="shared" ref="D71:P71" si="10">D70/$Q$70</f>
        <v>0.82961783439490444</v>
      </c>
      <c r="E71" s="66">
        <f t="shared" si="10"/>
        <v>0.12659235668789809</v>
      </c>
      <c r="F71" s="66">
        <f t="shared" si="10"/>
        <v>7.9617834394904463E-4</v>
      </c>
      <c r="G71" s="66">
        <f t="shared" si="10"/>
        <v>3.9808917197452229E-3</v>
      </c>
      <c r="H71" s="66">
        <f t="shared" si="10"/>
        <v>2.1496815286624203E-2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1.5127388535031847E-2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1032-2217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#629275A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1437 (Pine Log Road)</v>
      </c>
      <c r="C4" s="95"/>
      <c r="D4" s="95"/>
      <c r="F4" s="97" t="s">
        <v>19</v>
      </c>
      <c r="G4" s="97"/>
      <c r="H4" s="110" t="str">
        <f>'48 Hours (speed)'!O4</f>
        <v>629275A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25 MPH (O)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55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1</v>
      </c>
      <c r="J12" s="62">
        <f>SUM(E12:I12)</f>
        <v>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4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4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1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10</v>
      </c>
      <c r="F16" s="2">
        <f>SUM('48 Hours - NB  (volume &amp; class)'!F16:I16)</f>
        <v>1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11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7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7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24</v>
      </c>
      <c r="F18" s="2">
        <f>SUM('48 Hours - NB  (volume &amp; class)'!F18:I18)</f>
        <v>2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1</v>
      </c>
      <c r="J18" s="62">
        <f t="shared" si="1"/>
        <v>27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75</v>
      </c>
      <c r="F19" s="2">
        <f>SUM('48 Hours - NB  (volume &amp; class)'!F19:I19)</f>
        <v>4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4</v>
      </c>
      <c r="J19" s="62">
        <f t="shared" si="1"/>
        <v>83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32</v>
      </c>
      <c r="F20" s="2">
        <f>SUM('48 Hours - NB  (volume &amp; class)'!F20:I20)</f>
        <v>1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2</v>
      </c>
      <c r="J20" s="62">
        <f t="shared" si="1"/>
        <v>35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32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33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39</v>
      </c>
      <c r="F22" s="2">
        <f>SUM('48 Hours - NB  (volume &amp; class)'!F22:I22)</f>
        <v>3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42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44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45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36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37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34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34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32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32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39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39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38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3</v>
      </c>
      <c r="J28" s="62">
        <f t="shared" si="1"/>
        <v>42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34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34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27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1</v>
      </c>
      <c r="J30" s="62">
        <f t="shared" si="1"/>
        <v>29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31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1</v>
      </c>
      <c r="J31" s="62">
        <f t="shared" si="1"/>
        <v>33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23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23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13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1</v>
      </c>
      <c r="J33" s="62">
        <f t="shared" si="1"/>
        <v>14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8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8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4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4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2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2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3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3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3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3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8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8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6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6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23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1</v>
      </c>
      <c r="J42" s="62">
        <f t="shared" si="1"/>
        <v>25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71</v>
      </c>
      <c r="F43" s="2">
        <f>SUM('48 Hours - NB  (volume &amp; class)'!F43:I43)</f>
        <v>3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74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40</v>
      </c>
      <c r="F44" s="2">
        <f>SUM('48 Hours - NB  (volume &amp; class)'!F44:I44)</f>
        <v>2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42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33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34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48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48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40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40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35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35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38</v>
      </c>
      <c r="F49" s="2">
        <f>SUM('48 Hours - NB  (volume &amp; class)'!F49:I49)</f>
        <v>2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40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43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43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46</v>
      </c>
      <c r="F51" s="2">
        <f>SUM('48 Hours - NB  (volume &amp; class)'!F51:I51)</f>
        <v>2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1</v>
      </c>
      <c r="J51" s="62">
        <f t="shared" si="1"/>
        <v>49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45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1</v>
      </c>
      <c r="J52" s="62">
        <f t="shared" si="1"/>
        <v>47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38</v>
      </c>
      <c r="F53" s="2">
        <f>SUM('48 Hours - NB  (volume &amp; class)'!F53:I53)</f>
        <v>2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40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36</v>
      </c>
      <c r="F54" s="2">
        <f>SUM('48 Hours - NB  (volume &amp; class)'!F54:I54)</f>
        <v>2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1</v>
      </c>
      <c r="J54" s="62">
        <f t="shared" si="1"/>
        <v>39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16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16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13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13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12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1</v>
      </c>
      <c r="J57" s="62">
        <f t="shared" si="1"/>
        <v>13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8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8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7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7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3" t="s">
        <v>5</v>
      </c>
      <c r="D61" s="94"/>
      <c r="E61" s="65">
        <f>SUM(E12:E59)</f>
        <v>1204</v>
      </c>
      <c r="F61" s="65">
        <f t="shared" ref="F61:J61" si="3">SUM(F12:F59)</f>
        <v>33</v>
      </c>
      <c r="G61" s="65">
        <f t="shared" si="3"/>
        <v>0</v>
      </c>
      <c r="H61" s="65">
        <f t="shared" si="3"/>
        <v>0</v>
      </c>
      <c r="I61" s="65">
        <f t="shared" si="3"/>
        <v>19</v>
      </c>
      <c r="J61" s="65">
        <f t="shared" si="3"/>
        <v>1256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3" t="s">
        <v>6</v>
      </c>
      <c r="D62" s="94"/>
      <c r="E62" s="66">
        <f>E61/$J$61</f>
        <v>0.95859872611464969</v>
      </c>
      <c r="F62" s="66">
        <f t="shared" ref="F62:I62" si="4">F61/$J$61</f>
        <v>2.6273885350318472E-2</v>
      </c>
      <c r="G62" s="66">
        <f t="shared" si="4"/>
        <v>0</v>
      </c>
      <c r="H62" s="66">
        <f t="shared" si="4"/>
        <v>0</v>
      </c>
      <c r="I62" s="66">
        <f t="shared" si="4"/>
        <v>1.5127388535031847E-2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3" t="s">
        <v>15</v>
      </c>
      <c r="D64" s="94"/>
      <c r="E64" s="65">
        <f>SUM(E12:E35)</f>
        <v>589</v>
      </c>
      <c r="F64" s="65">
        <f t="shared" ref="F64:I64" si="5">SUM(F12:F35)</f>
        <v>17</v>
      </c>
      <c r="G64" s="65">
        <f t="shared" si="5"/>
        <v>0</v>
      </c>
      <c r="H64" s="65">
        <f t="shared" si="5"/>
        <v>0</v>
      </c>
      <c r="I64" s="65">
        <f t="shared" si="5"/>
        <v>14</v>
      </c>
      <c r="J64" s="65">
        <f>SUM(J12:J35)</f>
        <v>620</v>
      </c>
    </row>
    <row r="65" spans="3:10" s="53" customFormat="1" ht="15" x14ac:dyDescent="0.25">
      <c r="C65" s="93" t="s">
        <v>6</v>
      </c>
      <c r="D65" s="94"/>
      <c r="E65" s="66">
        <f>E64/$J$64</f>
        <v>0.95</v>
      </c>
      <c r="F65" s="66">
        <f t="shared" ref="F65:I65" si="6">F64/$J$64</f>
        <v>2.7419354838709678E-2</v>
      </c>
      <c r="G65" s="66">
        <f t="shared" si="6"/>
        <v>0</v>
      </c>
      <c r="H65" s="66">
        <f t="shared" si="6"/>
        <v>0</v>
      </c>
      <c r="I65" s="66">
        <f t="shared" si="6"/>
        <v>2.2580645161290321E-2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615</v>
      </c>
      <c r="F67" s="65">
        <f t="shared" ref="F67:J67" si="7">SUM(F36:F59)</f>
        <v>16</v>
      </c>
      <c r="G67" s="65">
        <f t="shared" si="7"/>
        <v>0</v>
      </c>
      <c r="H67" s="65">
        <f t="shared" si="7"/>
        <v>0</v>
      </c>
      <c r="I67" s="65">
        <f t="shared" si="7"/>
        <v>5</v>
      </c>
      <c r="J67" s="65">
        <f t="shared" si="7"/>
        <v>636</v>
      </c>
    </row>
    <row r="68" spans="3:10" s="53" customFormat="1" ht="15" x14ac:dyDescent="0.25">
      <c r="C68" s="93" t="s">
        <v>6</v>
      </c>
      <c r="D68" s="94"/>
      <c r="E68" s="66">
        <f>E67/$J$67</f>
        <v>0.96698113207547165</v>
      </c>
      <c r="F68" s="66">
        <f t="shared" ref="F68:I68" si="8">F67/$J$67</f>
        <v>2.5157232704402517E-2</v>
      </c>
      <c r="G68" s="66">
        <f t="shared" si="8"/>
        <v>0</v>
      </c>
      <c r="H68" s="66">
        <f t="shared" si="8"/>
        <v>0</v>
      </c>
      <c r="I68" s="66">
        <f t="shared" si="8"/>
        <v>7.8616352201257862E-3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602</v>
      </c>
      <c r="F70" s="65">
        <f t="shared" ref="F70:J70" si="9">F61/2</f>
        <v>16.5</v>
      </c>
      <c r="G70" s="65">
        <f t="shared" si="9"/>
        <v>0</v>
      </c>
      <c r="H70" s="65">
        <f t="shared" si="9"/>
        <v>0</v>
      </c>
      <c r="I70" s="65">
        <f t="shared" si="9"/>
        <v>9.5</v>
      </c>
      <c r="J70" s="65">
        <f t="shared" si="9"/>
        <v>628</v>
      </c>
    </row>
    <row r="71" spans="3:10" s="53" customFormat="1" ht="15" x14ac:dyDescent="0.25">
      <c r="C71" s="93" t="s">
        <v>6</v>
      </c>
      <c r="D71" s="94"/>
      <c r="E71" s="66">
        <f>E70/$J$70</f>
        <v>0.95859872611464969</v>
      </c>
      <c r="F71" s="66">
        <f t="shared" ref="F71:I71" si="10">F70/$J$70</f>
        <v>2.6273885350318472E-2</v>
      </c>
      <c r="G71" s="66">
        <f t="shared" si="10"/>
        <v>0</v>
      </c>
      <c r="H71" s="66">
        <f t="shared" si="10"/>
        <v>0</v>
      </c>
      <c r="I71" s="66">
        <f t="shared" si="10"/>
        <v>1.5127388535031847E-2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(speed)'!B1:D1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1032-2217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#629275A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1437 (Pine Log Road)</v>
      </c>
      <c r="C4" s="95"/>
      <c r="D4" s="95"/>
      <c r="H4" s="97" t="s">
        <v>19</v>
      </c>
      <c r="I4" s="97"/>
      <c r="J4" s="97"/>
      <c r="K4" s="96" t="str">
        <f>'48 Hours (speed)'!O4</f>
        <v>629275A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25 MPH (O)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54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3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1</v>
      </c>
      <c r="Q12" s="47">
        <f>SUM(C12:P12)</f>
        <v>5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4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4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3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3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4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4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47">
        <f t="shared" si="1"/>
        <v>6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20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21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22</v>
      </c>
      <c r="E20" s="2">
        <v>1</v>
      </c>
      <c r="F20" s="2">
        <v>0</v>
      </c>
      <c r="G20" s="2">
        <v>0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24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22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24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20</v>
      </c>
      <c r="E22" s="2">
        <v>4</v>
      </c>
      <c r="F22" s="2">
        <v>0</v>
      </c>
      <c r="G22" s="2">
        <v>0</v>
      </c>
      <c r="H22" s="2">
        <v>2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7">
        <f t="shared" si="1"/>
        <v>27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26</v>
      </c>
      <c r="E23" s="2">
        <v>2</v>
      </c>
      <c r="F23" s="2">
        <v>0</v>
      </c>
      <c r="G23" s="2">
        <v>0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29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37</v>
      </c>
      <c r="E24" s="2">
        <v>4</v>
      </c>
      <c r="F24" s="2">
        <v>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42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19</v>
      </c>
      <c r="E25" s="2">
        <v>4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30</v>
      </c>
      <c r="E26" s="2">
        <v>2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32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43</v>
      </c>
      <c r="E27" s="2">
        <v>4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47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39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7">
        <f t="shared" si="1"/>
        <v>42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45</v>
      </c>
      <c r="E29" s="2">
        <v>10</v>
      </c>
      <c r="F29" s="2">
        <v>0</v>
      </c>
      <c r="G29" s="2">
        <v>1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57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28</v>
      </c>
      <c r="E30" s="2">
        <v>5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26</v>
      </c>
      <c r="E31" s="2">
        <v>5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7">
        <f t="shared" si="1"/>
        <v>32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21</v>
      </c>
      <c r="E32" s="2">
        <v>3</v>
      </c>
      <c r="F32" s="2">
        <v>0</v>
      </c>
      <c r="G32" s="2">
        <v>0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25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11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4</v>
      </c>
      <c r="Q33" s="47">
        <f t="shared" si="1"/>
        <v>16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5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5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3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4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0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2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6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7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14</v>
      </c>
      <c r="E43" s="2">
        <v>4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18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22</v>
      </c>
      <c r="E44" s="2">
        <v>4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28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20</v>
      </c>
      <c r="E45" s="2">
        <v>3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24</v>
      </c>
      <c r="E46" s="2">
        <v>7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31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26</v>
      </c>
      <c r="E47" s="4">
        <v>2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28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29</v>
      </c>
      <c r="E48" s="2">
        <v>4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7">
        <f t="shared" si="1"/>
        <v>34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36</v>
      </c>
      <c r="E49" s="2">
        <v>4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41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27</v>
      </c>
      <c r="E50" s="2">
        <v>2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52</v>
      </c>
      <c r="E51" s="2">
        <v>12</v>
      </c>
      <c r="F51" s="2">
        <v>1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66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44</v>
      </c>
      <c r="E52" s="2">
        <v>4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49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47</v>
      </c>
      <c r="E53" s="4">
        <v>10</v>
      </c>
      <c r="F53" s="4">
        <v>0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7">
        <f t="shared" si="1"/>
        <v>59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44</v>
      </c>
      <c r="E54" s="2">
        <v>7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51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21</v>
      </c>
      <c r="E55" s="2">
        <v>6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27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18</v>
      </c>
      <c r="E56" s="2">
        <v>3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21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21</v>
      </c>
      <c r="E57" s="2">
        <v>3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24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9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9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8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1</v>
      </c>
      <c r="Q59" s="64">
        <f t="shared" si="1"/>
        <v>9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0</v>
      </c>
      <c r="D61" s="65">
        <f t="shared" ref="D61:Q61" si="3">SUM(D12:D59)</f>
        <v>916</v>
      </c>
      <c r="E61" s="65">
        <f t="shared" si="3"/>
        <v>134</v>
      </c>
      <c r="F61" s="65">
        <f t="shared" si="3"/>
        <v>2</v>
      </c>
      <c r="G61" s="65">
        <f t="shared" si="3"/>
        <v>7</v>
      </c>
      <c r="H61" s="65">
        <f t="shared" si="3"/>
        <v>8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12</v>
      </c>
      <c r="Q61" s="65">
        <f t="shared" si="3"/>
        <v>1079</v>
      </c>
    </row>
    <row r="62" spans="1:17" s="53" customFormat="1" ht="15" x14ac:dyDescent="0.25">
      <c r="A62" s="93" t="s">
        <v>6</v>
      </c>
      <c r="B62" s="94"/>
      <c r="C62" s="66">
        <f>C61/$Q$61</f>
        <v>0</v>
      </c>
      <c r="D62" s="66">
        <f t="shared" ref="D62:P62" si="4">D61/$Q$61</f>
        <v>0.84893419833178874</v>
      </c>
      <c r="E62" s="66">
        <f t="shared" si="4"/>
        <v>0.12418906394810009</v>
      </c>
      <c r="F62" s="66">
        <f t="shared" si="4"/>
        <v>1.8535681186283596E-3</v>
      </c>
      <c r="G62" s="66">
        <f t="shared" si="4"/>
        <v>6.4874884151992582E-3</v>
      </c>
      <c r="H62" s="66">
        <f t="shared" si="4"/>
        <v>7.4142724745134385E-3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1.1121408711770158E-2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0</v>
      </c>
      <c r="D64" s="65">
        <f t="shared" ref="D64:Q64" si="5">SUM(D12:D35)</f>
        <v>441</v>
      </c>
      <c r="E64" s="65">
        <f t="shared" si="5"/>
        <v>55</v>
      </c>
      <c r="F64" s="65">
        <f t="shared" si="5"/>
        <v>1</v>
      </c>
      <c r="G64" s="65">
        <f t="shared" si="5"/>
        <v>1</v>
      </c>
      <c r="H64" s="65">
        <f t="shared" si="5"/>
        <v>7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9</v>
      </c>
      <c r="Q64" s="65">
        <f t="shared" si="5"/>
        <v>514</v>
      </c>
    </row>
    <row r="65" spans="1:17" s="53" customFormat="1" ht="15" x14ac:dyDescent="0.25">
      <c r="A65" s="93" t="s">
        <v>6</v>
      </c>
      <c r="B65" s="94"/>
      <c r="C65" s="66">
        <f>C64/$Q$64</f>
        <v>0</v>
      </c>
      <c r="D65" s="66">
        <f t="shared" ref="D65:P65" si="6">D64/$Q$64</f>
        <v>0.857976653696498</v>
      </c>
      <c r="E65" s="66">
        <f t="shared" si="6"/>
        <v>0.10700389105058365</v>
      </c>
      <c r="F65" s="66">
        <f t="shared" si="6"/>
        <v>1.9455252918287938E-3</v>
      </c>
      <c r="G65" s="66">
        <f t="shared" si="6"/>
        <v>1.9455252918287938E-3</v>
      </c>
      <c r="H65" s="66">
        <f t="shared" si="6"/>
        <v>1.3618677042801557E-2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1.7509727626459144E-2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0</v>
      </c>
      <c r="D67" s="65">
        <f t="shared" ref="D67:Q67" si="7">SUM(D36:D59)</f>
        <v>475</v>
      </c>
      <c r="E67" s="65">
        <f t="shared" si="7"/>
        <v>79</v>
      </c>
      <c r="F67" s="65">
        <f t="shared" si="7"/>
        <v>1</v>
      </c>
      <c r="G67" s="65">
        <f t="shared" si="7"/>
        <v>6</v>
      </c>
      <c r="H67" s="65">
        <f t="shared" si="7"/>
        <v>1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3</v>
      </c>
      <c r="Q67" s="65">
        <f t="shared" si="7"/>
        <v>565</v>
      </c>
    </row>
    <row r="68" spans="1:17" s="53" customFormat="1" ht="15" x14ac:dyDescent="0.25">
      <c r="A68" s="93" t="s">
        <v>6</v>
      </c>
      <c r="B68" s="94"/>
      <c r="C68" s="66">
        <f>C67/$Q$67</f>
        <v>0</v>
      </c>
      <c r="D68" s="66">
        <f t="shared" ref="D68:P68" si="8">D67/$Q$67</f>
        <v>0.84070796460176989</v>
      </c>
      <c r="E68" s="66">
        <f t="shared" si="8"/>
        <v>0.13982300884955753</v>
      </c>
      <c r="F68" s="66">
        <f t="shared" si="8"/>
        <v>1.7699115044247787E-3</v>
      </c>
      <c r="G68" s="66">
        <f t="shared" si="8"/>
        <v>1.0619469026548672E-2</v>
      </c>
      <c r="H68" s="66">
        <f t="shared" si="8"/>
        <v>1.7699115044247787E-3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5.3097345132743362E-3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0</v>
      </c>
      <c r="D70" s="65">
        <f t="shared" ref="D70:Q70" si="9">D61/2</f>
        <v>458</v>
      </c>
      <c r="E70" s="65">
        <f t="shared" si="9"/>
        <v>67</v>
      </c>
      <c r="F70" s="65">
        <f t="shared" si="9"/>
        <v>1</v>
      </c>
      <c r="G70" s="65">
        <f t="shared" si="9"/>
        <v>3.5</v>
      </c>
      <c r="H70" s="65">
        <f t="shared" si="9"/>
        <v>4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6</v>
      </c>
      <c r="Q70" s="65">
        <f t="shared" si="9"/>
        <v>539.5</v>
      </c>
    </row>
    <row r="71" spans="1:17" s="53" customFormat="1" ht="15" x14ac:dyDescent="0.25">
      <c r="A71" s="93" t="s">
        <v>6</v>
      </c>
      <c r="B71" s="94"/>
      <c r="C71" s="66">
        <f>C70/$Q$70</f>
        <v>0</v>
      </c>
      <c r="D71" s="66">
        <f t="shared" ref="D71:P71" si="10">D70/$Q$70</f>
        <v>0.84893419833178874</v>
      </c>
      <c r="E71" s="66">
        <f t="shared" si="10"/>
        <v>0.12418906394810009</v>
      </c>
      <c r="F71" s="66">
        <f t="shared" si="10"/>
        <v>1.8535681186283596E-3</v>
      </c>
      <c r="G71" s="66">
        <f t="shared" si="10"/>
        <v>6.4874884151992582E-3</v>
      </c>
      <c r="H71" s="66">
        <f t="shared" si="10"/>
        <v>7.4142724745134385E-3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1.1121408711770158E-2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1032-2217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#629275A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1437 (Pine Log Road)</v>
      </c>
      <c r="C4" s="95"/>
      <c r="D4" s="95"/>
      <c r="F4" s="97" t="s">
        <v>19</v>
      </c>
      <c r="G4" s="97"/>
      <c r="H4" s="110" t="str">
        <f>'48 Hours (speed)'!O4</f>
        <v>629275A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25 MPH (O)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54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4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1</v>
      </c>
      <c r="J12" s="62">
        <f>SUM(E12:I12)</f>
        <v>5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4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4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3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4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4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5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1</v>
      </c>
      <c r="J18" s="62">
        <f t="shared" si="1"/>
        <v>6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21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21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23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24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24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24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24</v>
      </c>
      <c r="F22" s="2">
        <f>SUM('48 Hours - SB  (volume &amp; class)'!F22:I22)</f>
        <v>2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1</v>
      </c>
      <c r="J22" s="62">
        <f t="shared" si="1"/>
        <v>27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28</v>
      </c>
      <c r="F23" s="2">
        <f>SUM('48 Hours - SB  (volume &amp; class)'!F23:I23)</f>
        <v>1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29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41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42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23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23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32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32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47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47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41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1</v>
      </c>
      <c r="J28" s="62">
        <f t="shared" si="1"/>
        <v>42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55</v>
      </c>
      <c r="F29" s="2">
        <f>SUM('48 Hours - SB  (volume &amp; class)'!F29:I29)</f>
        <v>2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57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33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34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31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1</v>
      </c>
      <c r="J31" s="62">
        <f t="shared" si="1"/>
        <v>32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24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25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12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4</v>
      </c>
      <c r="J33" s="62">
        <f t="shared" si="1"/>
        <v>16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10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10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5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5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4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4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2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2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1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2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2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7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7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18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18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26</v>
      </c>
      <c r="F44" s="2">
        <f>SUM('48 Hours - SB  (volume &amp; class)'!F44:I44)</f>
        <v>2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28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23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23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31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31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28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28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33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1</v>
      </c>
      <c r="J48" s="62">
        <f t="shared" si="1"/>
        <v>34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40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41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29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30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64</v>
      </c>
      <c r="F51" s="2">
        <f>SUM('48 Hours - SB  (volume &amp; class)'!F51:I51)</f>
        <v>2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66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48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49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57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1</v>
      </c>
      <c r="J53" s="62">
        <f t="shared" si="1"/>
        <v>59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51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51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27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27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21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21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24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24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9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9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8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1</v>
      </c>
      <c r="J59" s="63">
        <f t="shared" si="1"/>
        <v>9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1050</v>
      </c>
      <c r="F61" s="65">
        <f t="shared" ref="F61:J61" si="3">SUM(F12:F59)</f>
        <v>17</v>
      </c>
      <c r="G61" s="65">
        <f t="shared" si="3"/>
        <v>0</v>
      </c>
      <c r="H61" s="65">
        <f t="shared" si="3"/>
        <v>0</v>
      </c>
      <c r="I61" s="65">
        <f t="shared" si="3"/>
        <v>12</v>
      </c>
      <c r="J61" s="65">
        <f t="shared" si="3"/>
        <v>1079</v>
      </c>
    </row>
    <row r="62" spans="1:14" s="53" customFormat="1" ht="15" x14ac:dyDescent="0.25">
      <c r="C62" s="93" t="s">
        <v>6</v>
      </c>
      <c r="D62" s="94"/>
      <c r="E62" s="66">
        <f>E61/$J$61</f>
        <v>0.97312326227988877</v>
      </c>
      <c r="F62" s="66">
        <f t="shared" ref="F62:I62" si="4">F61/$J$61</f>
        <v>1.5755329008341055E-2</v>
      </c>
      <c r="G62" s="66">
        <f t="shared" si="4"/>
        <v>0</v>
      </c>
      <c r="H62" s="66">
        <f t="shared" si="4"/>
        <v>0</v>
      </c>
      <c r="I62" s="66">
        <f t="shared" si="4"/>
        <v>1.1121408711770158E-2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496</v>
      </c>
      <c r="F64" s="65">
        <f t="shared" ref="F64:I64" si="5">SUM(F12:F35)</f>
        <v>9</v>
      </c>
      <c r="G64" s="65">
        <f t="shared" si="5"/>
        <v>0</v>
      </c>
      <c r="H64" s="65">
        <f t="shared" si="5"/>
        <v>0</v>
      </c>
      <c r="I64" s="65">
        <f t="shared" si="5"/>
        <v>9</v>
      </c>
      <c r="J64" s="65">
        <f>SUM(J12:J35)</f>
        <v>514</v>
      </c>
    </row>
    <row r="65" spans="3:10" s="53" customFormat="1" ht="15" x14ac:dyDescent="0.25">
      <c r="C65" s="93" t="s">
        <v>6</v>
      </c>
      <c r="D65" s="94"/>
      <c r="E65" s="66">
        <f>E64/$J$64</f>
        <v>0.96498054474708173</v>
      </c>
      <c r="F65" s="66">
        <f t="shared" ref="F65:I65" si="6">F64/$J$64</f>
        <v>1.7509727626459144E-2</v>
      </c>
      <c r="G65" s="66">
        <f t="shared" si="6"/>
        <v>0</v>
      </c>
      <c r="H65" s="66">
        <f t="shared" si="6"/>
        <v>0</v>
      </c>
      <c r="I65" s="66">
        <f t="shared" si="6"/>
        <v>1.7509727626459144E-2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554</v>
      </c>
      <c r="F67" s="65">
        <f t="shared" ref="F67:J67" si="7">SUM(F36:F59)</f>
        <v>8</v>
      </c>
      <c r="G67" s="65">
        <f t="shared" si="7"/>
        <v>0</v>
      </c>
      <c r="H67" s="65">
        <f t="shared" si="7"/>
        <v>0</v>
      </c>
      <c r="I67" s="65">
        <f t="shared" si="7"/>
        <v>3</v>
      </c>
      <c r="J67" s="65">
        <f t="shared" si="7"/>
        <v>565</v>
      </c>
    </row>
    <row r="68" spans="3:10" s="53" customFormat="1" ht="15" x14ac:dyDescent="0.25">
      <c r="C68" s="93" t="s">
        <v>6</v>
      </c>
      <c r="D68" s="94"/>
      <c r="E68" s="66">
        <f>E67/$J$67</f>
        <v>0.98053097345132745</v>
      </c>
      <c r="F68" s="66">
        <f t="shared" ref="F68:I68" si="8">F67/$J$67</f>
        <v>1.415929203539823E-2</v>
      </c>
      <c r="G68" s="66">
        <f t="shared" si="8"/>
        <v>0</v>
      </c>
      <c r="H68" s="66">
        <f t="shared" si="8"/>
        <v>0</v>
      </c>
      <c r="I68" s="66">
        <f t="shared" si="8"/>
        <v>5.3097345132743362E-3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525</v>
      </c>
      <c r="F70" s="65">
        <f t="shared" ref="F70:J70" si="9">F61/2</f>
        <v>8.5</v>
      </c>
      <c r="G70" s="65">
        <f t="shared" si="9"/>
        <v>0</v>
      </c>
      <c r="H70" s="65">
        <f t="shared" si="9"/>
        <v>0</v>
      </c>
      <c r="I70" s="65">
        <f t="shared" si="9"/>
        <v>6</v>
      </c>
      <c r="J70" s="65">
        <f t="shared" si="9"/>
        <v>539.5</v>
      </c>
    </row>
    <row r="71" spans="3:10" s="53" customFormat="1" ht="15" x14ac:dyDescent="0.25">
      <c r="C71" s="93" t="s">
        <v>6</v>
      </c>
      <c r="D71" s="94"/>
      <c r="E71" s="66">
        <f>E70/$J$70</f>
        <v>0.97312326227988877</v>
      </c>
      <c r="F71" s="66">
        <f t="shared" ref="F71:I71" si="10">F70/$J$70</f>
        <v>1.5755329008341055E-2</v>
      </c>
      <c r="G71" s="66">
        <f t="shared" si="10"/>
        <v>0</v>
      </c>
      <c r="H71" s="66">
        <f t="shared" si="10"/>
        <v>0</v>
      </c>
      <c r="I71" s="66">
        <f t="shared" si="10"/>
        <v>1.1121408711770158E-2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1032-2217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#629275A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1437 (Pine Log Road)</v>
      </c>
      <c r="C4" s="95"/>
      <c r="D4" s="95"/>
      <c r="H4" s="97" t="s">
        <v>19</v>
      </c>
      <c r="I4" s="97"/>
      <c r="J4" s="97"/>
      <c r="K4" s="96" t="str">
        <f>'48 Hours (speed)'!O4</f>
        <v>629275A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25 MPH (O)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4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2</v>
      </c>
      <c r="Q12" s="47">
        <f>SUM(C12:P12)</f>
        <v>7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8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8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2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2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12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1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14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7</v>
      </c>
      <c r="E17" s="2">
        <f>'48 Hours - NB  (volume &amp; class)'!E17+'48 Hours - SB  (volume &amp; class)'!E17</f>
        <v>4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11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24</v>
      </c>
      <c r="E18" s="2">
        <f>'48 Hours - NB  (volume &amp; class)'!E18+'48 Hours - SB  (volume &amp; class)'!E18</f>
        <v>5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2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2</v>
      </c>
      <c r="Q18" s="47">
        <f t="shared" si="1"/>
        <v>33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86</v>
      </c>
      <c r="E19" s="2">
        <f>'48 Hours - NB  (volume &amp; class)'!E19+'48 Hours - SB  (volume &amp; class)'!E19</f>
        <v>10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4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4</v>
      </c>
      <c r="Q19" s="47">
        <f t="shared" si="1"/>
        <v>104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50</v>
      </c>
      <c r="E20" s="2">
        <f>'48 Hours - NB  (volume &amp; class)'!E20+'48 Hours - SB  (volume &amp; class)'!E20</f>
        <v>4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1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2</v>
      </c>
      <c r="Q20" s="47">
        <f t="shared" si="1"/>
        <v>59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50</v>
      </c>
      <c r="E21" s="2">
        <f>'48 Hours - NB  (volume &amp; class)'!E21+'48 Hours - SB  (volume &amp; class)'!E21</f>
        <v>6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57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55</v>
      </c>
      <c r="E22" s="2">
        <f>'48 Hours - NB  (volume &amp; class)'!E22+'48 Hours - SB  (volume &amp; class)'!E22</f>
        <v>8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3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1</v>
      </c>
      <c r="Q22" s="47">
        <f t="shared" si="1"/>
        <v>69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62</v>
      </c>
      <c r="E23" s="2">
        <f>'48 Hours - NB  (volume &amp; class)'!E23+'48 Hours - SB  (volume &amp; class)'!E23</f>
        <v>10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2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74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69</v>
      </c>
      <c r="E24" s="2">
        <f>'48 Hours - NB  (volume &amp; class)'!E24+'48 Hours - SB  (volume &amp; class)'!E24</f>
        <v>8</v>
      </c>
      <c r="F24" s="2">
        <f>'48 Hours - NB  (volume &amp; class)'!F24+'48 Hours - SB  (volume &amp; class)'!F24</f>
        <v>1</v>
      </c>
      <c r="G24" s="2">
        <f>'48 Hours - NB  (volume &amp; class)'!G24+'48 Hours - SB  (volume &amp; class)'!G24</f>
        <v>1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79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49</v>
      </c>
      <c r="E25" s="2">
        <f>'48 Hours - NB  (volume &amp; class)'!E25+'48 Hours - SB  (volume &amp; class)'!E25</f>
        <v>7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57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59</v>
      </c>
      <c r="E26" s="2">
        <f>'48 Hours - NB  (volume &amp; class)'!E26+'48 Hours - SB  (volume &amp; class)'!E26</f>
        <v>5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64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79</v>
      </c>
      <c r="E27" s="2">
        <f>'48 Hours - NB  (volume &amp; class)'!E27+'48 Hours - SB  (volume &amp; class)'!E27</f>
        <v>7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86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74</v>
      </c>
      <c r="E28" s="2">
        <f>'48 Hours - NB  (volume &amp; class)'!E28+'48 Hours - SB  (volume &amp; class)'!E28</f>
        <v>5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4</v>
      </c>
      <c r="Q28" s="47">
        <f t="shared" si="1"/>
        <v>84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73</v>
      </c>
      <c r="E29" s="2">
        <f>'48 Hours - NB  (volume &amp; class)'!E29+'48 Hours - SB  (volume &amp; class)'!E29</f>
        <v>16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91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52</v>
      </c>
      <c r="E30" s="2">
        <f>'48 Hours - NB  (volume &amp; class)'!E30+'48 Hours - SB  (volume &amp; class)'!E30</f>
        <v>8</v>
      </c>
      <c r="F30" s="2">
        <f>'48 Hours - NB  (volume &amp; class)'!F30+'48 Hours - SB  (volume &amp; class)'!F30</f>
        <v>1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1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1</v>
      </c>
      <c r="Q30" s="47">
        <f t="shared" si="1"/>
        <v>63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52</v>
      </c>
      <c r="E31" s="2">
        <f>'48 Hours - NB  (volume &amp; class)'!E31+'48 Hours - SB  (volume &amp; class)'!E31</f>
        <v>10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1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2</v>
      </c>
      <c r="Q31" s="47">
        <f t="shared" si="1"/>
        <v>65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41</v>
      </c>
      <c r="E32" s="2">
        <f>'48 Hours - NB  (volume &amp; class)'!E32+'48 Hours - SB  (volume &amp; class)'!E32</f>
        <v>6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1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48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22</v>
      </c>
      <c r="E33" s="2">
        <f>'48 Hours - NB  (volume &amp; class)'!E33+'48 Hours - SB  (volume &amp; class)'!E33</f>
        <v>3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5</v>
      </c>
      <c r="Q33" s="47">
        <f t="shared" si="1"/>
        <v>30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17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18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9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9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5</v>
      </c>
      <c r="E36" s="2">
        <f>'48 Hours - NB  (volume &amp; class)'!E36+'48 Hours - SB  (volume &amp; class)'!E36</f>
        <v>1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6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5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5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2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2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4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4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7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8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4</v>
      </c>
      <c r="E41" s="2">
        <f>'48 Hours - NB  (volume &amp; class)'!E41+'48 Hours - SB  (volume &amp; class)'!E41</f>
        <v>4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8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25</v>
      </c>
      <c r="E42" s="2">
        <f>'48 Hours - NB  (volume &amp; class)'!E42+'48 Hours - SB  (volume &amp; class)'!E42</f>
        <v>5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1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1</v>
      </c>
      <c r="Q42" s="47">
        <f t="shared" si="1"/>
        <v>32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72</v>
      </c>
      <c r="E43" s="2">
        <f>'48 Hours - NB  (volume &amp; class)'!E43+'48 Hours - SB  (volume &amp; class)'!E43</f>
        <v>17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3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92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58</v>
      </c>
      <c r="E44" s="2">
        <f>'48 Hours - NB  (volume &amp; class)'!E44+'48 Hours - SB  (volume &amp; class)'!E44</f>
        <v>8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2</v>
      </c>
      <c r="H44" s="2">
        <f>'48 Hours - NB  (volume &amp; class)'!H44+'48 Hours - SB  (volume &amp; class)'!H44</f>
        <v>2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70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44</v>
      </c>
      <c r="E45" s="2">
        <f>'48 Hours - NB  (volume &amp; class)'!E45+'48 Hours - SB  (volume &amp; class)'!E45</f>
        <v>12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57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64</v>
      </c>
      <c r="E46" s="2">
        <f>'48 Hours - NB  (volume &amp; class)'!E46+'48 Hours - SB  (volume &amp; class)'!E46</f>
        <v>15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79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59</v>
      </c>
      <c r="E47" s="2">
        <f>'48 Hours - NB  (volume &amp; class)'!E47+'48 Hours - SB  (volume &amp; class)'!E47</f>
        <v>8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68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59</v>
      </c>
      <c r="E48" s="2">
        <f>'48 Hours - NB  (volume &amp; class)'!E48+'48 Hours - SB  (volume &amp; class)'!E48</f>
        <v>9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1</v>
      </c>
      <c r="Q48" s="47">
        <f t="shared" si="1"/>
        <v>69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69</v>
      </c>
      <c r="E49" s="2">
        <f>'48 Hours - NB  (volume &amp; class)'!E49+'48 Hours - SB  (volume &amp; class)'!E49</f>
        <v>9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2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81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62</v>
      </c>
      <c r="E50" s="2">
        <f>'48 Hours - NB  (volume &amp; class)'!E50+'48 Hours - SB  (volume &amp; class)'!E50</f>
        <v>10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1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73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92</v>
      </c>
      <c r="E51" s="2">
        <f>'48 Hours - NB  (volume &amp; class)'!E51+'48 Hours - SB  (volume &amp; class)'!E51</f>
        <v>18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1</v>
      </c>
      <c r="H51" s="2">
        <f>'48 Hours - NB  (volume &amp; class)'!H51+'48 Hours - SB  (volume &amp; class)'!H51</f>
        <v>2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1</v>
      </c>
      <c r="Q51" s="47">
        <f t="shared" si="1"/>
        <v>115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82</v>
      </c>
      <c r="E52" s="2">
        <f>'48 Hours - NB  (volume &amp; class)'!E52+'48 Hours - SB  (volume &amp; class)'!E52</f>
        <v>11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1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47">
        <f t="shared" si="1"/>
        <v>96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81</v>
      </c>
      <c r="E53" s="2">
        <f>'48 Hours - NB  (volume &amp; class)'!E53+'48 Hours - SB  (volume &amp; class)'!E53</f>
        <v>14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3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1</v>
      </c>
      <c r="Q53" s="47">
        <f t="shared" si="1"/>
        <v>99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75</v>
      </c>
      <c r="E54" s="2">
        <f>'48 Hours - NB  (volume &amp; class)'!E54+'48 Hours - SB  (volume &amp; class)'!E54</f>
        <v>12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2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47">
        <f t="shared" si="1"/>
        <v>90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36</v>
      </c>
      <c r="E55" s="2">
        <f>'48 Hours - NB  (volume &amp; class)'!E55+'48 Hours - SB  (volume &amp; class)'!E55</f>
        <v>7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43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30</v>
      </c>
      <c r="E56" s="2">
        <f>'48 Hours - NB  (volume &amp; class)'!E56+'48 Hours - SB  (volume &amp; class)'!E56</f>
        <v>4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34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33</v>
      </c>
      <c r="E57" s="2">
        <f>'48 Hours - NB  (volume &amp; class)'!E57+'48 Hours - SB  (volume &amp; class)'!E57</f>
        <v>3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1</v>
      </c>
      <c r="Q57" s="47">
        <f t="shared" si="1"/>
        <v>37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17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17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15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1</v>
      </c>
      <c r="Q59" s="64">
        <f t="shared" si="1"/>
        <v>16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3</v>
      </c>
      <c r="D61" s="65">
        <f t="shared" ref="D61:Q61" si="3">SUM(D12:D59)</f>
        <v>1958</v>
      </c>
      <c r="E61" s="65">
        <f t="shared" si="3"/>
        <v>293</v>
      </c>
      <c r="F61" s="65">
        <f t="shared" si="3"/>
        <v>3</v>
      </c>
      <c r="G61" s="65">
        <f t="shared" si="3"/>
        <v>12</v>
      </c>
      <c r="H61" s="65">
        <f t="shared" si="3"/>
        <v>35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31</v>
      </c>
      <c r="Q61" s="65">
        <f t="shared" si="3"/>
        <v>2335</v>
      </c>
    </row>
    <row r="62" spans="1:17" s="53" customFormat="1" ht="15" x14ac:dyDescent="0.25">
      <c r="A62" s="93" t="s">
        <v>6</v>
      </c>
      <c r="B62" s="94"/>
      <c r="C62" s="66">
        <f>C61/$Q$61</f>
        <v>1.2847965738758029E-3</v>
      </c>
      <c r="D62" s="66">
        <f t="shared" ref="D62:P62" si="4">D61/$Q$61</f>
        <v>0.83854389721627409</v>
      </c>
      <c r="E62" s="66">
        <f t="shared" si="4"/>
        <v>0.12548179871520343</v>
      </c>
      <c r="F62" s="66">
        <f t="shared" si="4"/>
        <v>1.2847965738758029E-3</v>
      </c>
      <c r="G62" s="66">
        <f t="shared" si="4"/>
        <v>5.1391862955032118E-3</v>
      </c>
      <c r="H62" s="66">
        <f t="shared" si="4"/>
        <v>1.4989293361884369E-2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1.3276231263383297E-2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2</v>
      </c>
      <c r="D64" s="65">
        <f t="shared" ref="D64:Q64" si="5">SUM(D12:D35)</f>
        <v>958</v>
      </c>
      <c r="E64" s="65">
        <f t="shared" si="5"/>
        <v>125</v>
      </c>
      <c r="F64" s="65">
        <f t="shared" si="5"/>
        <v>2</v>
      </c>
      <c r="G64" s="65">
        <f t="shared" si="5"/>
        <v>5</v>
      </c>
      <c r="H64" s="65">
        <f t="shared" si="5"/>
        <v>19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23</v>
      </c>
      <c r="Q64" s="65">
        <f t="shared" si="5"/>
        <v>1134</v>
      </c>
    </row>
    <row r="65" spans="1:17" s="53" customFormat="1" ht="15" x14ac:dyDescent="0.25">
      <c r="A65" s="93" t="s">
        <v>6</v>
      </c>
      <c r="B65" s="94"/>
      <c r="C65" s="66">
        <f>C64/$Q$64</f>
        <v>1.7636684303350969E-3</v>
      </c>
      <c r="D65" s="66">
        <f t="shared" ref="D65:P65" si="6">D64/$Q$64</f>
        <v>0.84479717813051147</v>
      </c>
      <c r="E65" s="66">
        <f t="shared" si="6"/>
        <v>0.11022927689594356</v>
      </c>
      <c r="F65" s="66">
        <f t="shared" si="6"/>
        <v>1.7636684303350969E-3</v>
      </c>
      <c r="G65" s="66">
        <f t="shared" si="6"/>
        <v>4.4091710758377423E-3</v>
      </c>
      <c r="H65" s="66">
        <f t="shared" si="6"/>
        <v>1.6754850088183421E-2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2.0282186948853614E-2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1</v>
      </c>
      <c r="D67" s="65">
        <f t="shared" ref="D67:Q67" si="7">SUM(D36:D59)</f>
        <v>1000</v>
      </c>
      <c r="E67" s="65">
        <f t="shared" si="7"/>
        <v>168</v>
      </c>
      <c r="F67" s="65">
        <f t="shared" si="7"/>
        <v>1</v>
      </c>
      <c r="G67" s="65">
        <f t="shared" si="7"/>
        <v>7</v>
      </c>
      <c r="H67" s="65">
        <f t="shared" si="7"/>
        <v>16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8</v>
      </c>
      <c r="Q67" s="65">
        <f t="shared" si="7"/>
        <v>1201</v>
      </c>
    </row>
    <row r="68" spans="1:17" s="53" customFormat="1" ht="15" x14ac:dyDescent="0.25">
      <c r="A68" s="93" t="s">
        <v>6</v>
      </c>
      <c r="B68" s="94"/>
      <c r="C68" s="66">
        <f>C67/$Q$67</f>
        <v>8.3263946711074107E-4</v>
      </c>
      <c r="D68" s="66">
        <f t="shared" ref="D68:P68" si="8">D67/$Q$67</f>
        <v>0.83263946711074099</v>
      </c>
      <c r="E68" s="66">
        <f t="shared" si="8"/>
        <v>0.1398834304746045</v>
      </c>
      <c r="F68" s="66">
        <f t="shared" si="8"/>
        <v>8.3263946711074107E-4</v>
      </c>
      <c r="G68" s="66">
        <f t="shared" si="8"/>
        <v>5.8284762697751874E-3</v>
      </c>
      <c r="H68" s="66">
        <f t="shared" si="8"/>
        <v>1.3322231473771857E-2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6.6611157368859286E-3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1.5</v>
      </c>
      <c r="D70" s="65">
        <f t="shared" ref="D70:Q70" si="9">D61/2</f>
        <v>979</v>
      </c>
      <c r="E70" s="65">
        <f t="shared" si="9"/>
        <v>146.5</v>
      </c>
      <c r="F70" s="65">
        <f t="shared" si="9"/>
        <v>1.5</v>
      </c>
      <c r="G70" s="65">
        <f t="shared" si="9"/>
        <v>6</v>
      </c>
      <c r="H70" s="65">
        <f t="shared" si="9"/>
        <v>17.5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15.5</v>
      </c>
      <c r="Q70" s="65">
        <f t="shared" si="9"/>
        <v>1167.5</v>
      </c>
    </row>
    <row r="71" spans="1:17" s="53" customFormat="1" ht="15" x14ac:dyDescent="0.25">
      <c r="A71" s="93" t="s">
        <v>6</v>
      </c>
      <c r="B71" s="94"/>
      <c r="C71" s="66">
        <f>C70/$Q$70</f>
        <v>1.2847965738758029E-3</v>
      </c>
      <c r="D71" s="66">
        <f t="shared" ref="D71:P71" si="10">D70/$Q$70</f>
        <v>0.83854389721627409</v>
      </c>
      <c r="E71" s="66">
        <f t="shared" si="10"/>
        <v>0.12548179871520343</v>
      </c>
      <c r="F71" s="66">
        <f t="shared" si="10"/>
        <v>1.2847965738758029E-3</v>
      </c>
      <c r="G71" s="66">
        <f t="shared" si="10"/>
        <v>5.1391862955032118E-3</v>
      </c>
      <c r="H71" s="66">
        <f t="shared" si="10"/>
        <v>1.4989293361884369E-2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1.3276231263383297E-2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1032-2217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#629275A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1437 (Pine Log Road)</v>
      </c>
      <c r="C4" s="95"/>
      <c r="D4" s="95"/>
      <c r="F4" s="97" t="s">
        <v>19</v>
      </c>
      <c r="G4" s="97"/>
      <c r="H4" s="110" t="str">
        <f>'48 Hours (speed)'!O4</f>
        <v>629275A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25 MPH (O)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51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5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2</v>
      </c>
      <c r="J12" s="62">
        <f>SUM(E12:I12)</f>
        <v>7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8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8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2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2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13</v>
      </c>
      <c r="F16" s="2">
        <f>'48 Hours - NB  FHWA Classes'!F16+'48 Hours - SB  FHWA Classes'!F16</f>
        <v>1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14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11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11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29</v>
      </c>
      <c r="F18" s="2">
        <f>'48 Hours - NB  FHWA Classes'!F18+'48 Hours - SB  FHWA Classes'!F18</f>
        <v>2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2</v>
      </c>
      <c r="J18" s="62">
        <f t="shared" si="1"/>
        <v>33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96</v>
      </c>
      <c r="F19" s="2">
        <f>'48 Hours - NB  FHWA Classes'!F19+'48 Hours - SB  FHWA Classes'!F19</f>
        <v>4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4</v>
      </c>
      <c r="J19" s="62">
        <f t="shared" si="1"/>
        <v>104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55</v>
      </c>
      <c r="F20" s="2">
        <f>'48 Hours - NB  FHWA Classes'!F20+'48 Hours - SB  FHWA Classes'!F20</f>
        <v>2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2</v>
      </c>
      <c r="J20" s="62">
        <f t="shared" si="1"/>
        <v>59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56</v>
      </c>
      <c r="F21" s="2">
        <f>'48 Hours - NB  FHWA Classes'!F21+'48 Hours - SB  FHWA Classes'!F21</f>
        <v>1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57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63</v>
      </c>
      <c r="F22" s="2">
        <f>'48 Hours - NB  FHWA Classes'!F22+'48 Hours - SB  FHWA Classes'!F22</f>
        <v>5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1</v>
      </c>
      <c r="J22" s="62">
        <f t="shared" si="1"/>
        <v>69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72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74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77</v>
      </c>
      <c r="F24" s="2">
        <f>'48 Hours - NB  FHWA Classes'!F24+'48 Hours - SB  FHWA Classes'!F24</f>
        <v>2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79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57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57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64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64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86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86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79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4</v>
      </c>
      <c r="J28" s="62">
        <f t="shared" si="1"/>
        <v>84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89</v>
      </c>
      <c r="F29" s="2">
        <f>'48 Hours - NB  FHWA Classes'!F29+'48 Hours - SB  FHWA Classes'!F29</f>
        <v>2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91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60</v>
      </c>
      <c r="F30" s="2">
        <f>'48 Hours - NB  FHWA Classes'!F30+'48 Hours - SB  FHWA Classes'!F30</f>
        <v>2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1</v>
      </c>
      <c r="J30" s="62">
        <f t="shared" si="1"/>
        <v>63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62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2</v>
      </c>
      <c r="J31" s="62">
        <f t="shared" si="1"/>
        <v>65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47</v>
      </c>
      <c r="F32" s="2">
        <f>'48 Hours - NB  FHWA Classes'!F32+'48 Hours - SB  FHWA Classes'!F32</f>
        <v>1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48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25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5</v>
      </c>
      <c r="J33" s="62">
        <f t="shared" si="1"/>
        <v>30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18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18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9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9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6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6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5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5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2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2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4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4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8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8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8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8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30</v>
      </c>
      <c r="F42" s="2">
        <f>'48 Hours - NB  FHWA Classes'!F42+'48 Hours - SB  FHWA Classes'!F42</f>
        <v>1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1</v>
      </c>
      <c r="J42" s="62">
        <f t="shared" si="1"/>
        <v>32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89</v>
      </c>
      <c r="F43" s="2">
        <f>'48 Hours - NB  FHWA Classes'!F43+'48 Hours - SB  FHWA Classes'!F43</f>
        <v>3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92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66</v>
      </c>
      <c r="F44" s="2">
        <f>'48 Hours - NB  FHWA Classes'!F44+'48 Hours - SB  FHWA Classes'!F44</f>
        <v>4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70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56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57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79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79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68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68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68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1</v>
      </c>
      <c r="J48" s="62">
        <f t="shared" si="1"/>
        <v>69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78</v>
      </c>
      <c r="F49" s="2">
        <f>'48 Hours - NB  FHWA Classes'!F49+'48 Hours - SB  FHWA Classes'!F49</f>
        <v>3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81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72</v>
      </c>
      <c r="F50" s="2">
        <f>'48 Hours - NB  FHWA Classes'!F50+'48 Hours - SB  FHWA Classes'!F50</f>
        <v>1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73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110</v>
      </c>
      <c r="F51" s="2">
        <f>'48 Hours - NB  FHWA Classes'!F51+'48 Hours - SB  FHWA Classes'!F51</f>
        <v>4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1</v>
      </c>
      <c r="J51" s="62">
        <f t="shared" si="1"/>
        <v>115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93</v>
      </c>
      <c r="F52" s="2">
        <f>'48 Hours - NB  FHWA Classes'!F52+'48 Hours - SB  FHWA Classes'!F52</f>
        <v>2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1</v>
      </c>
      <c r="J52" s="62">
        <f t="shared" si="1"/>
        <v>96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95</v>
      </c>
      <c r="F53" s="2">
        <f>'48 Hours - NB  FHWA Classes'!F53+'48 Hours - SB  FHWA Classes'!F53</f>
        <v>3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1</v>
      </c>
      <c r="J53" s="62">
        <f t="shared" si="1"/>
        <v>99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87</v>
      </c>
      <c r="F54" s="2">
        <f>'48 Hours - NB  FHWA Classes'!F54+'48 Hours - SB  FHWA Classes'!F54</f>
        <v>2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1</v>
      </c>
      <c r="J54" s="62">
        <f t="shared" si="1"/>
        <v>90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43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43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34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34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36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1</v>
      </c>
      <c r="J57" s="62">
        <f t="shared" si="1"/>
        <v>37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17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17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15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1</v>
      </c>
      <c r="J59" s="63">
        <f t="shared" si="1"/>
        <v>16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2254</v>
      </c>
      <c r="F61" s="65">
        <f t="shared" ref="F61:J61" si="3">SUM(F12:F59)</f>
        <v>50</v>
      </c>
      <c r="G61" s="65">
        <f t="shared" si="3"/>
        <v>0</v>
      </c>
      <c r="H61" s="65">
        <f t="shared" si="3"/>
        <v>0</v>
      </c>
      <c r="I61" s="65">
        <f t="shared" si="3"/>
        <v>31</v>
      </c>
      <c r="J61" s="65">
        <f t="shared" si="3"/>
        <v>2335</v>
      </c>
    </row>
    <row r="62" spans="1:14" s="53" customFormat="1" ht="15" x14ac:dyDescent="0.25">
      <c r="C62" s="93" t="s">
        <v>6</v>
      </c>
      <c r="D62" s="94"/>
      <c r="E62" s="66">
        <f>E61/$J$61</f>
        <v>0.96531049250535328</v>
      </c>
      <c r="F62" s="66">
        <f t="shared" ref="F62:I62" si="4">F61/$J$61</f>
        <v>2.1413276231263382E-2</v>
      </c>
      <c r="G62" s="66">
        <f t="shared" si="4"/>
        <v>0</v>
      </c>
      <c r="H62" s="66">
        <f t="shared" si="4"/>
        <v>0</v>
      </c>
      <c r="I62" s="66">
        <f t="shared" si="4"/>
        <v>1.3276231263383297E-2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1085</v>
      </c>
      <c r="F64" s="65">
        <f t="shared" ref="F64:I64" si="5">SUM(F12:F35)</f>
        <v>26</v>
      </c>
      <c r="G64" s="65">
        <f t="shared" si="5"/>
        <v>0</v>
      </c>
      <c r="H64" s="65">
        <f t="shared" si="5"/>
        <v>0</v>
      </c>
      <c r="I64" s="65">
        <f t="shared" si="5"/>
        <v>23</v>
      </c>
      <c r="J64" s="65">
        <f>SUM(J12:J35)</f>
        <v>1134</v>
      </c>
    </row>
    <row r="65" spans="3:10" s="53" customFormat="1" ht="15" x14ac:dyDescent="0.25">
      <c r="C65" s="93" t="s">
        <v>6</v>
      </c>
      <c r="D65" s="94"/>
      <c r="E65" s="66">
        <f>E64/$J$64</f>
        <v>0.95679012345679015</v>
      </c>
      <c r="F65" s="66">
        <f t="shared" ref="F65:I65" si="6">F64/$J$64</f>
        <v>2.292768959435626E-2</v>
      </c>
      <c r="G65" s="66">
        <f t="shared" si="6"/>
        <v>0</v>
      </c>
      <c r="H65" s="66">
        <f t="shared" si="6"/>
        <v>0</v>
      </c>
      <c r="I65" s="66">
        <f t="shared" si="6"/>
        <v>2.0282186948853614E-2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1169</v>
      </c>
      <c r="F67" s="65">
        <f t="shared" ref="F67:J67" si="7">SUM(F36:F59)</f>
        <v>24</v>
      </c>
      <c r="G67" s="65">
        <f t="shared" si="7"/>
        <v>0</v>
      </c>
      <c r="H67" s="65">
        <f t="shared" si="7"/>
        <v>0</v>
      </c>
      <c r="I67" s="65">
        <f t="shared" si="7"/>
        <v>8</v>
      </c>
      <c r="J67" s="65">
        <f t="shared" si="7"/>
        <v>1201</v>
      </c>
    </row>
    <row r="68" spans="3:10" s="53" customFormat="1" ht="15" x14ac:dyDescent="0.25">
      <c r="C68" s="93" t="s">
        <v>6</v>
      </c>
      <c r="D68" s="94"/>
      <c r="E68" s="66">
        <f>E67/$J$67</f>
        <v>0.97335553705245625</v>
      </c>
      <c r="F68" s="66">
        <f t="shared" ref="F68:I68" si="8">F67/$J$67</f>
        <v>1.9983347210657785E-2</v>
      </c>
      <c r="G68" s="66">
        <f t="shared" si="8"/>
        <v>0</v>
      </c>
      <c r="H68" s="66">
        <f t="shared" si="8"/>
        <v>0</v>
      </c>
      <c r="I68" s="66">
        <f t="shared" si="8"/>
        <v>6.6611157368859286E-3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1127</v>
      </c>
      <c r="F70" s="65">
        <f t="shared" ref="F70:J70" si="9">F61/2</f>
        <v>25</v>
      </c>
      <c r="G70" s="65">
        <f t="shared" si="9"/>
        <v>0</v>
      </c>
      <c r="H70" s="65">
        <f t="shared" si="9"/>
        <v>0</v>
      </c>
      <c r="I70" s="65">
        <f t="shared" si="9"/>
        <v>15.5</v>
      </c>
      <c r="J70" s="65">
        <f t="shared" si="9"/>
        <v>1167.5</v>
      </c>
    </row>
    <row r="71" spans="3:10" s="53" customFormat="1" ht="15" x14ac:dyDescent="0.25">
      <c r="C71" s="93" t="s">
        <v>6</v>
      </c>
      <c r="D71" s="94"/>
      <c r="E71" s="66">
        <f>E70/$J$70</f>
        <v>0.96531049250535328</v>
      </c>
      <c r="F71" s="66">
        <f t="shared" ref="F71:I71" si="10">F70/$J$70</f>
        <v>2.1413276231263382E-2</v>
      </c>
      <c r="G71" s="66">
        <f t="shared" si="10"/>
        <v>0</v>
      </c>
      <c r="H71" s="66">
        <f t="shared" si="10"/>
        <v>0</v>
      </c>
      <c r="I71" s="66">
        <f t="shared" si="10"/>
        <v>1.3276231263383297E-2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2019-03-25T15:55:20Z</dcterms:modified>
</cp:coreProperties>
</file>